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480" windowWidth="14850" windowHeight="8820"/>
  </bookViews>
  <sheets>
    <sheet name="PMEGP Dist 8" sheetId="1" r:id="rId1"/>
    <sheet name="PMEGP Bk.8" sheetId="3" r:id="rId2"/>
  </sheets>
  <definedNames>
    <definedName name="_xlnm._FilterDatabase" localSheetId="1" hidden="1">'PMEGP Bk.8'!$A$1:$P$24</definedName>
    <definedName name="_xlnm.Print_Area" localSheetId="0">'PMEGP Dist 8'!$A$1:$P$41</definedName>
    <definedName name="_xlnm.Print_Area">#REF!</definedName>
  </definedNames>
  <calcPr calcId="145621"/>
</workbook>
</file>

<file path=xl/calcChain.xml><?xml version="1.0" encoding="utf-8"?>
<calcChain xmlns="http://schemas.openxmlformats.org/spreadsheetml/2006/main">
  <c r="N7" i="3" l="1"/>
  <c r="P7" i="3"/>
  <c r="N8" i="3"/>
  <c r="P8" i="3"/>
  <c r="N9" i="3"/>
  <c r="P9" i="3"/>
  <c r="N11" i="3"/>
  <c r="P11" i="3"/>
  <c r="N12" i="3"/>
  <c r="P12" i="3"/>
  <c r="N13" i="3"/>
  <c r="P13" i="3"/>
  <c r="N16" i="3"/>
  <c r="P16" i="3"/>
  <c r="N17" i="3"/>
  <c r="P17" i="3"/>
  <c r="O6" i="3"/>
  <c r="P6" i="3"/>
  <c r="O7" i="1" l="1"/>
  <c r="O8" i="1"/>
  <c r="D23" i="3" l="1"/>
  <c r="C23" i="3"/>
  <c r="N6" i="3" l="1"/>
  <c r="J23" i="3" l="1"/>
  <c r="M23" i="3"/>
  <c r="K23" i="3"/>
  <c r="H23" i="3"/>
  <c r="P23" i="3" l="1"/>
  <c r="G23" i="3"/>
  <c r="N23" i="3"/>
  <c r="E23" i="3"/>
  <c r="O10" i="1"/>
  <c r="O14" i="1"/>
  <c r="O18" i="1"/>
  <c r="O22" i="1"/>
  <c r="O26" i="1"/>
  <c r="O30" i="1"/>
  <c r="O34" i="1"/>
  <c r="O39" i="1"/>
  <c r="O36" i="1"/>
  <c r="O32" i="1"/>
  <c r="O28" i="1"/>
  <c r="O24" i="1"/>
  <c r="O20" i="1"/>
  <c r="O16" i="1"/>
  <c r="O12" i="1"/>
  <c r="I40" i="1"/>
  <c r="L23" i="3"/>
  <c r="M40" i="1"/>
  <c r="L40" i="1"/>
  <c r="K40" i="1"/>
  <c r="J40" i="1"/>
  <c r="H40" i="1"/>
  <c r="G40" i="1"/>
  <c r="F40" i="1"/>
  <c r="E40" i="1"/>
  <c r="D40" i="1"/>
  <c r="C40" i="1"/>
  <c r="I23" i="3"/>
  <c r="F23" i="3"/>
  <c r="O38" i="1"/>
  <c r="O9" i="1"/>
  <c r="O11" i="1"/>
  <c r="O13" i="1"/>
  <c r="O15" i="1"/>
  <c r="O17" i="1"/>
  <c r="O19" i="1"/>
  <c r="O21" i="1"/>
  <c r="O23" i="1"/>
  <c r="O25" i="1"/>
  <c r="O27" i="1"/>
  <c r="O29" i="1"/>
  <c r="O31" i="1"/>
  <c r="O33" i="1"/>
  <c r="O35" i="1"/>
  <c r="O37" i="1"/>
  <c r="O23" i="3"/>
  <c r="O40" i="1" l="1"/>
  <c r="N40" i="1"/>
  <c r="P40" i="1"/>
</calcChain>
</file>

<file path=xl/sharedStrings.xml><?xml version="1.0" encoding="utf-8"?>
<sst xmlns="http://schemas.openxmlformats.org/spreadsheetml/2006/main" count="104" uniqueCount="69">
  <si>
    <t>Name of District</t>
  </si>
  <si>
    <t>AHMEDABAD</t>
  </si>
  <si>
    <t>AMRELI  </t>
  </si>
  <si>
    <t>ANAND</t>
  </si>
  <si>
    <t>ARVALLI</t>
  </si>
  <si>
    <t>BANASKANTHA</t>
  </si>
  <si>
    <t>BHARUCH</t>
  </si>
  <si>
    <t>BHAVNAGAR</t>
  </si>
  <si>
    <t>BOTAD</t>
  </si>
  <si>
    <t>CHHOTA UDEPUR</t>
  </si>
  <si>
    <t xml:space="preserve">DAHOD </t>
  </si>
  <si>
    <t>DANG</t>
  </si>
  <si>
    <t>DWARKA</t>
  </si>
  <si>
    <t>GANDHINAGAR</t>
  </si>
  <si>
    <t>GIR SOMNATH</t>
  </si>
  <si>
    <t>JAMNAGAR</t>
  </si>
  <si>
    <t>JUNAGADH</t>
  </si>
  <si>
    <t>KHEDA</t>
  </si>
  <si>
    <t>KUTCH</t>
  </si>
  <si>
    <t>MAHISAGAR</t>
  </si>
  <si>
    <t>MEHSANA</t>
  </si>
  <si>
    <t>MORBI</t>
  </si>
  <si>
    <t>NARMADA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</si>
  <si>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</si>
  <si>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</si>
  <si>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</si>
  <si>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</si>
  <si>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</si>
  <si>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</si>
  <si>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</si>
  <si>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</si>
  <si>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</si>
  <si>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</si>
  <si>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</si>
  <si>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TOTAL</t>
  </si>
  <si>
    <t>Source : KVIC</t>
  </si>
  <si>
    <t>No. of Project</t>
  </si>
  <si>
    <t>Total    Project Cost</t>
  </si>
  <si>
    <t>M.M.</t>
  </si>
  <si>
    <t>Applications Rejected by Bank</t>
  </si>
  <si>
    <t>PMEGP</t>
  </si>
  <si>
    <t>Rs. in lakhs</t>
  </si>
  <si>
    <t>Sr. No.</t>
  </si>
  <si>
    <r>
      <t xml:space="preserve">Application forwarded to Bank </t>
    </r>
    <r>
      <rPr>
        <b/>
        <sz val="11"/>
        <rFont val="Arial"/>
        <family val="2"/>
      </rPr>
      <t>(including previous year pending)</t>
    </r>
  </si>
  <si>
    <t>Application Sanctioned by Bank</t>
  </si>
  <si>
    <t>Application Pending with Bank</t>
  </si>
  <si>
    <t>Total Margin Money Amt</t>
  </si>
  <si>
    <t>Name of Bank</t>
  </si>
  <si>
    <t>Bank of Baroda</t>
  </si>
  <si>
    <t>Baroda Gujarat Gramin Bank</t>
  </si>
  <si>
    <t>Bank of India</t>
  </si>
  <si>
    <t>Canara Bank</t>
  </si>
  <si>
    <t>Central Bank of India</t>
  </si>
  <si>
    <t>Indian Bank</t>
  </si>
  <si>
    <t>Indian Oveseas Bank</t>
  </si>
  <si>
    <t>Punjab National Bank</t>
  </si>
  <si>
    <t>State Bank of India</t>
  </si>
  <si>
    <t>Saurashtra Gramin Bank</t>
  </si>
  <si>
    <t>Union Bank of India</t>
  </si>
  <si>
    <t>UCO Bank</t>
  </si>
  <si>
    <t>HDFC Bank</t>
  </si>
  <si>
    <t>IDBI Bank</t>
  </si>
  <si>
    <t>Bank of Maharashtra</t>
  </si>
  <si>
    <t>Yes Bank</t>
  </si>
  <si>
    <t>Other Banks</t>
  </si>
  <si>
    <t>Target 2021 -22</t>
  </si>
  <si>
    <t>Target 2021-22</t>
  </si>
  <si>
    <t>CONSOLIDATED (KVIC/KVIB/DIC) BANKWISE PROGRESS  UNDER PMEGP FOR THE QUARTER ENDED SEPT. - 2021</t>
  </si>
  <si>
    <t xml:space="preserve">        Annexure - 8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</si>
</sst>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name val="Arial"/>
    </font>
    <font>
      <sz val="11"/>
      <color theme="1"/>
      <name val="Calibri"/>
      <family val="2"/>
      <scheme val="minor"/>
    </font>
    <font>
      <sz val="12"/>
      <name val="Arial"/>
    </font>
    <font>
      <b/>
      <sz val="14"/>
      <name val="Arial"/>
    </font>
    <font>
      <b/>
      <sz val="12"/>
      <name val="Arial"/>
    </font>
    <font>
      <b/>
      <sz val="11"/>
      <name val="Arial"/>
      <family val="2"/>
    </font>
    <font>
      <sz val="11"/>
      <name val="Arial Black"/>
      <family val="2"/>
    </font>
    <font>
      <b/>
      <sz val="12"/>
      <name val="Arial"/>
      <family val="2"/>
    </font>
    <font>
      <sz val="18"/>
      <name val="Arial Black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6"/>
      <name val="Arial"/>
      <family val="2"/>
    </font>
    <font>
      <b/>
      <sz val="11"/>
      <color theme="1" tint="4.9989318521683403E-2"/>
      <name val="Arial"/>
      <family val="2"/>
    </font>
    <font>
      <b/>
      <sz val="13.5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4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NumberFormat="1" applyFont="1" applyAlignment="1"/>
    <xf numFmtId="2" fontId="2" fillId="0" borderId="0" xfId="0" applyNumberFormat="1" applyFont="1"/>
    <xf numFmtId="0" fontId="2" fillId="0" borderId="0" xfId="0" applyNumberFormat="1" applyFont="1" applyAlignment="1">
      <alignment horizontal="centerContinuous"/>
    </xf>
    <xf numFmtId="0" fontId="4" fillId="0" borderId="0" xfId="0" applyNumberFormat="1" applyFont="1" applyAlignment="1">
      <alignment horizontal="centerContinuous"/>
    </xf>
    <xf numFmtId="2" fontId="2" fillId="0" borderId="0" xfId="0" applyNumberFormat="1" applyFont="1" applyAlignment="1">
      <alignment horizontal="centerContinuous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vertical="top"/>
    </xf>
    <xf numFmtId="0" fontId="4" fillId="0" borderId="0" xfId="0" applyNumberFormat="1" applyFont="1" applyAlignment="1">
      <alignment horizontal="right" vertical="top" wrapText="1"/>
    </xf>
    <xf numFmtId="2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/>
    <xf numFmtId="0" fontId="2" fillId="0" borderId="0" xfId="0" applyNumberFormat="1" applyFont="1" applyBorder="1"/>
    <xf numFmtId="0" fontId="4" fillId="0" borderId="1" xfId="0" applyNumberFormat="1" applyFont="1" applyBorder="1" applyAlignment="1"/>
    <xf numFmtId="0" fontId="4" fillId="0" borderId="1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vertical="center"/>
    </xf>
    <xf numFmtId="0" fontId="6" fillId="0" borderId="1" xfId="0" applyNumberFormat="1" applyFont="1" applyBorder="1" applyAlignment="1">
      <alignment horizontal="right" vertical="center"/>
    </xf>
    <xf numFmtId="0" fontId="7" fillId="0" borderId="1" xfId="0" applyNumberFormat="1" applyFont="1" applyBorder="1" applyAlignment="1"/>
    <xf numFmtId="0" fontId="7" fillId="0" borderId="1" xfId="0" applyNumberFormat="1" applyFont="1" applyFill="1" applyBorder="1" applyAlignment="1"/>
    <xf numFmtId="1" fontId="4" fillId="0" borderId="1" xfId="0" applyNumberFormat="1" applyFont="1" applyBorder="1" applyAlignment="1">
      <alignment vertical="center"/>
    </xf>
    <xf numFmtId="1" fontId="6" fillId="0" borderId="1" xfId="0" applyNumberFormat="1" applyFont="1" applyBorder="1" applyAlignment="1">
      <alignment horizontal="right" vertical="center"/>
    </xf>
    <xf numFmtId="1" fontId="7" fillId="0" borderId="1" xfId="0" applyNumberFormat="1" applyFont="1" applyBorder="1" applyAlignment="1"/>
    <xf numFmtId="0" fontId="4" fillId="0" borderId="1" xfId="0" applyNumberFormat="1" applyFont="1" applyFill="1" applyBorder="1" applyAlignment="1"/>
    <xf numFmtId="0" fontId="4" fillId="0" borderId="1" xfId="0" applyNumberFormat="1" applyFont="1" applyBorder="1" applyAlignment="1">
      <alignment horizontal="center" vertical="center" wrapText="1"/>
    </xf>
    <xf numFmtId="0" fontId="12" fillId="2" borderId="1" xfId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/>
    <xf numFmtId="1" fontId="7" fillId="0" borderId="0" xfId="0" applyNumberFormat="1" applyFont="1" applyFill="1" applyBorder="1" applyAlignment="1"/>
    <xf numFmtId="0" fontId="7" fillId="3" borderId="1" xfId="0" applyNumberFormat="1" applyFont="1" applyFill="1" applyBorder="1" applyAlignment="1"/>
    <xf numFmtId="0" fontId="15" fillId="0" borderId="1" xfId="0" applyFont="1" applyBorder="1"/>
    <xf numFmtId="0" fontId="16" fillId="2" borderId="1" xfId="4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right" vertical="center"/>
    </xf>
    <xf numFmtId="1" fontId="0" fillId="0" borderId="0" xfId="0" applyNumberFormat="1"/>
    <xf numFmtId="2" fontId="0" fillId="0" borderId="0" xfId="0" applyNumberFormat="1"/>
    <xf numFmtId="0" fontId="4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2" fontId="8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right" vertical="center"/>
    </xf>
    <xf numFmtId="0" fontId="13" fillId="0" borderId="0" xfId="0" applyNumberFormat="1" applyFont="1" applyAlignment="1">
      <alignment horizontal="center" vertical="center"/>
    </xf>
    <xf numFmtId="0" fontId="7" fillId="0" borderId="2" xfId="0" applyNumberFormat="1" applyFont="1" applyBorder="1" applyAlignment="1">
      <alignment horizontal="right"/>
    </xf>
  </cellXfs>
  <cellStyles count="5">
    <cellStyle name="Hyperlink" xfId="1" builtinId="8"/>
    <cellStyle name="Hyperlink 2" xfId="4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PORBANDER&amp;QRYCODE=5" TargetMode="External"/><Relationship Id="rId21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MORBI&amp;QRYCODE=5" TargetMode="External"/><Relationship Id="rId34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AHMEDABAD&amp;QRYCODE=11" TargetMode="External"/><Relationship Id="rId42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CHHOTA%20UDEPUR&amp;QRYCODE=11" TargetMode="External"/><Relationship Id="rId47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GIR%20SOMNATH&amp;QRYCODE=11" TargetMode="External"/><Relationship Id="rId50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KACHCHH&amp;QRYCODE=11" TargetMode="External"/><Relationship Id="rId55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NARMADA&amp;QRYCODE=11" TargetMode="External"/><Relationship Id="rId63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SURENDRANAGAR&amp;QRYCODE=11" TargetMode="External"/><Relationship Id="rId68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AMRELI&amp;QRYCODE=7" TargetMode="External"/><Relationship Id="rId76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DANG&amp;QRYCODE=7" TargetMode="External"/><Relationship Id="rId84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KHEDA&amp;QRYCODE=7" TargetMode="External"/><Relationship Id="rId89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NAVSARI&amp;QRYCODE=7" TargetMode="External"/><Relationship Id="rId97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TAPI&amp;QRYCODE=7" TargetMode="External"/><Relationship Id="rId7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BHAVNAGAR&amp;QRYCODE=5" TargetMode="External"/><Relationship Id="rId71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BANAS%20KANTHA&amp;QRYCODE=7" TargetMode="External"/><Relationship Id="rId92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PORBANDER&amp;QRYCODE=7" TargetMode="External"/><Relationship Id="rId2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AMRELI&amp;QRYCODE=5" TargetMode="External"/><Relationship Id="rId16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JUNAGADH&amp;QRYCODE=5" TargetMode="External"/><Relationship Id="rId29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SURAT&amp;QRYCODE=5" TargetMode="External"/><Relationship Id="rId11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DEVBHUMI%20DWARAKA&amp;QRYCODE=5" TargetMode="External"/><Relationship Id="rId24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PANCHMAHAL&amp;QRYCODE=5" TargetMode="External"/><Relationship Id="rId32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VADODARA&amp;QRYCODE=5" TargetMode="External"/><Relationship Id="rId37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ARAVALI&amp;QRYCODE=11" TargetMode="External"/><Relationship Id="rId40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BHAVNAGAR&amp;QRYCODE=11" TargetMode="External"/><Relationship Id="rId45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DOHAD&amp;QRYCODE=11" TargetMode="External"/><Relationship Id="rId53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MAHI%20SAGAR&amp;QRYCODE=11" TargetMode="External"/><Relationship Id="rId58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PATAN&amp;QRYCODE=11" TargetMode="External"/><Relationship Id="rId66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VALSAD&amp;QRYCODE=11" TargetMode="External"/><Relationship Id="rId74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BOTAD&amp;QRYCODE=7" TargetMode="External"/><Relationship Id="rId79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GANDHINAGAR&amp;QRYCODE=7" TargetMode="External"/><Relationship Id="rId87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MORBI&amp;QRYCODE=7" TargetMode="External"/><Relationship Id="rId5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BANAS%20KANTHA&amp;QRYCODE=5" TargetMode="External"/><Relationship Id="rId61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SABARKANTHA&amp;QRYCODE=11" TargetMode="External"/><Relationship Id="rId82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JUNAGADH&amp;QRYCODE=7" TargetMode="External"/><Relationship Id="rId90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PANCHMAHAL&amp;QRYCODE=7" TargetMode="External"/><Relationship Id="rId95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SURAT&amp;QRYCODE=7" TargetMode="External"/><Relationship Id="rId19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MAHESANA&amp;QRYCODE=5" TargetMode="External"/><Relationship Id="rId14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GIR%20SOMNATH&amp;QRYCODE=5" TargetMode="External"/><Relationship Id="rId22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NARMADA&amp;QRYCODE=5" TargetMode="External"/><Relationship Id="rId27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RAJKOT&amp;QRYCODE=5" TargetMode="External"/><Relationship Id="rId30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SURENDRANAGAR&amp;QRYCODE=5" TargetMode="External"/><Relationship Id="rId35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AMRELI&amp;QRYCODE=11" TargetMode="External"/><Relationship Id="rId43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DANG&amp;QRYCODE=11" TargetMode="External"/><Relationship Id="rId48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JAMNAGAR&amp;QRYCODE=11" TargetMode="External"/><Relationship Id="rId56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NAVSARI&amp;QRYCODE=11" TargetMode="External"/><Relationship Id="rId64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TAPI&amp;QRYCODE=11" TargetMode="External"/><Relationship Id="rId69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ANAND&amp;QRYCODE=7" TargetMode="External"/><Relationship Id="rId77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DEVBHUMI%20DWARAKA&amp;QRYCODE=7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BOTAD&amp;QRYCODE=5" TargetMode="External"/><Relationship Id="rId51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KHEDA&amp;QRYCODE=11" TargetMode="External"/><Relationship Id="rId72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BHARUCH&amp;QRYCODE=7" TargetMode="External"/><Relationship Id="rId80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GIR%20SOMNATH&amp;QRYCODE=7" TargetMode="External"/><Relationship Id="rId85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MAHESANA&amp;QRYCODE=7" TargetMode="External"/><Relationship Id="rId93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RAJKOT&amp;QRYCODE=7" TargetMode="External"/><Relationship Id="rId98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VADODARA&amp;QRYCODE=7" TargetMode="External"/><Relationship Id="rId3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ANAND&amp;QRYCODE=5" TargetMode="External"/><Relationship Id="rId12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DOHAD&amp;QRYCODE=5" TargetMode="External"/><Relationship Id="rId17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KACHCHH&amp;QRYCODE=5" TargetMode="External"/><Relationship Id="rId25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PATAN&amp;QRYCODE=5" TargetMode="External"/><Relationship Id="rId33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VALSAD&amp;QRYCODE=5" TargetMode="External"/><Relationship Id="rId38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BANAS%20KANTHA&amp;QRYCODE=11" TargetMode="External"/><Relationship Id="rId46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GANDHINAGAR&amp;QRYCODE=11" TargetMode="External"/><Relationship Id="rId59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PORBANDER&amp;QRYCODE=11" TargetMode="External"/><Relationship Id="rId67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AHMEDABAD&amp;QRYCODE=7" TargetMode="External"/><Relationship Id="rId20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MAHI%20SAGAR&amp;QRYCODE=5" TargetMode="External"/><Relationship Id="rId41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BOTAD&amp;QRYCODE=11" TargetMode="External"/><Relationship Id="rId54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MORBI&amp;QRYCODE=11" TargetMode="External"/><Relationship Id="rId62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SURAT&amp;QRYCODE=11" TargetMode="External"/><Relationship Id="rId70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ARAVALI&amp;QRYCODE=7" TargetMode="External"/><Relationship Id="rId75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CHHOTA%20UDEPUR&amp;QRYCODE=7" TargetMode="External"/><Relationship Id="rId83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KACHCHH&amp;QRYCODE=7" TargetMode="External"/><Relationship Id="rId88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NARMADA&amp;QRYCODE=7" TargetMode="External"/><Relationship Id="rId91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PATAN&amp;QRYCODE=7" TargetMode="External"/><Relationship Id="rId96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SURENDRANAGAR&amp;QRYCODE=7" TargetMode="External"/><Relationship Id="rId1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AHMEDABAD&amp;QRYCODE=5" TargetMode="External"/><Relationship Id="rId6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BHARUCH&amp;QRYCODE=5" TargetMode="External"/><Relationship Id="rId15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JAMNAGAR&amp;QRYCODE=5" TargetMode="External"/><Relationship Id="rId23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NAVSARI&amp;QRYCODE=5" TargetMode="External"/><Relationship Id="rId28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SABARKANTHA&amp;QRYCODE=5" TargetMode="External"/><Relationship Id="rId36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ANAND&amp;QRYCODE=11" TargetMode="External"/><Relationship Id="rId49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JUNAGADH&amp;QRYCODE=11" TargetMode="External"/><Relationship Id="rId57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PANCHMAHAL&amp;QRYCODE=11" TargetMode="External"/><Relationship Id="rId10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DANG&amp;QRYCODE=5" TargetMode="External"/><Relationship Id="rId31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TAPI&amp;QRYCODE=5" TargetMode="External"/><Relationship Id="rId44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DEVBHUMI%20DWARAKA&amp;QRYCODE=11" TargetMode="External"/><Relationship Id="rId52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MAHESANA&amp;QRYCODE=11" TargetMode="External"/><Relationship Id="rId60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RAJKOT&amp;QRYCODE=11" TargetMode="External"/><Relationship Id="rId65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VADODARA&amp;QRYCODE=11" TargetMode="External"/><Relationship Id="rId73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BHAVNAGAR&amp;QRYCODE=7" TargetMode="External"/><Relationship Id="rId78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DOHAD&amp;QRYCODE=7" TargetMode="External"/><Relationship Id="rId81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JAMNAGAR&amp;QRYCODE=7" TargetMode="External"/><Relationship Id="rId86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MAHI%20SAGAR&amp;QRYCODE=7" TargetMode="External"/><Relationship Id="rId94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SABARKANTHA&amp;QRYCODE=7" TargetMode="External"/><Relationship Id="rId99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VALSAD&amp;QRYCODE=7" TargetMode="External"/><Relationship Id="rId4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ARAVALI&amp;QRYCODE=5" TargetMode="External"/><Relationship Id="rId9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CHHOTA%20UDEPUR&amp;QRYCODE=5" TargetMode="External"/><Relationship Id="rId13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GANDHINAGAR&amp;QRYCODE=5" TargetMode="External"/><Relationship Id="rId18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KHEDA&amp;QRYCODE=5" TargetMode="External"/><Relationship Id="rId39" Type="http://schemas.openxmlformats.org/officeDocument/2006/relationships/hyperlink" Target="https://www.kviconline.gov.in/pmegpeportal/pmegpmr/dwstatewise.jsp?AGENCY=%25%25&amp;ZONECD=West&amp;STATECD=GUJARAT&amp;OFFNAMECD=%25%25&amp;DISTCD=%25%25&amp;FROMDT=01-APR-2021&amp;TODT=30-Jun-2021&amp;DISTCD=BHARUCH&amp;QRYCODE=1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HZ85"/>
  <sheetViews>
    <sheetView tabSelected="1" showOutlineSymbols="0" view="pageBreakPreview" zoomScale="80" zoomScaleNormal="87" zoomScaleSheetLayoutView="80" workbookViewId="0">
      <pane xSplit="2" ySplit="6" topLeftCell="C37" activePane="bottomRight" state="frozen"/>
      <selection pane="topRight"/>
      <selection pane="bottomLeft"/>
      <selection pane="bottomRight" sqref="A1:P41"/>
    </sheetView>
  </sheetViews>
  <sheetFormatPr defaultRowHeight="15" x14ac:dyDescent="0.2"/>
  <cols>
    <col min="1" max="1" width="5.77734375" style="1" customWidth="1"/>
    <col min="2" max="2" width="18.77734375" style="1" customWidth="1"/>
    <col min="3" max="3" width="7.6640625" style="1" customWidth="1"/>
    <col min="4" max="4" width="11.6640625" style="1" customWidth="1"/>
    <col min="5" max="5" width="8.33203125" style="1" customWidth="1"/>
    <col min="6" max="6" width="11.109375" style="1" hidden="1" customWidth="1"/>
    <col min="7" max="7" width="9.5546875" style="1" customWidth="1"/>
    <col min="8" max="8" width="7.21875" style="1" customWidth="1"/>
    <col min="9" max="9" width="9.6640625" style="1" hidden="1" customWidth="1"/>
    <col min="10" max="10" width="9.77734375" style="1" customWidth="1"/>
    <col min="11" max="11" width="7.21875" style="1" customWidth="1"/>
    <col min="12" max="12" width="10" style="1" hidden="1" customWidth="1"/>
    <col min="13" max="13" width="8.88671875" style="1" customWidth="1"/>
    <col min="14" max="14" width="7.44140625" style="1" customWidth="1"/>
    <col min="15" max="15" width="9.6640625" style="1" hidden="1" customWidth="1"/>
    <col min="16" max="16" width="10" style="1" customWidth="1"/>
    <col min="17" max="16384" width="8.88671875" style="1"/>
  </cols>
  <sheetData>
    <row r="1" spans="1:234" x14ac:dyDescent="0.2">
      <c r="F1" s="2"/>
      <c r="G1" s="2"/>
      <c r="I1" s="2"/>
      <c r="J1" s="2"/>
    </row>
    <row r="2" spans="1:234" ht="27" x14ac:dyDescent="0.5">
      <c r="A2" s="42" t="s">
        <v>68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3" t="s">
        <v>40</v>
      </c>
      <c r="P2" s="43"/>
    </row>
    <row r="3" spans="1:234" ht="21.75" customHeight="1" x14ac:dyDescent="0.2">
      <c r="A3" s="44" t="s">
        <v>67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234" ht="27.75" customHeight="1" x14ac:dyDescent="0.25">
      <c r="A4" s="3"/>
      <c r="B4" s="4"/>
      <c r="C4" s="4"/>
      <c r="D4" s="4"/>
      <c r="E4" s="3"/>
      <c r="F4" s="5"/>
      <c r="G4" s="5"/>
      <c r="H4" s="3"/>
      <c r="I4" s="5"/>
      <c r="J4" s="5"/>
      <c r="K4" s="3"/>
      <c r="L4" s="3"/>
      <c r="M4" s="3"/>
      <c r="N4" s="47" t="s">
        <v>41</v>
      </c>
      <c r="O4" s="47"/>
      <c r="P4" s="47"/>
    </row>
    <row r="5" spans="1:234" ht="63.75" customHeight="1" x14ac:dyDescent="0.2">
      <c r="A5" s="40" t="s">
        <v>42</v>
      </c>
      <c r="B5" s="40" t="s">
        <v>0</v>
      </c>
      <c r="C5" s="45" t="s">
        <v>65</v>
      </c>
      <c r="D5" s="45"/>
      <c r="E5" s="46" t="s">
        <v>43</v>
      </c>
      <c r="F5" s="40"/>
      <c r="G5" s="40"/>
      <c r="H5" s="46" t="s">
        <v>44</v>
      </c>
      <c r="I5" s="40"/>
      <c r="J5" s="40"/>
      <c r="K5" s="46" t="s">
        <v>39</v>
      </c>
      <c r="L5" s="40"/>
      <c r="M5" s="40"/>
      <c r="N5" s="46" t="s">
        <v>45</v>
      </c>
      <c r="O5" s="40"/>
      <c r="P5" s="40"/>
    </row>
    <row r="6" spans="1:234" ht="47.25" x14ac:dyDescent="0.2">
      <c r="A6" s="40"/>
      <c r="B6" s="40"/>
      <c r="C6" s="21" t="s">
        <v>36</v>
      </c>
      <c r="D6" s="21" t="s">
        <v>46</v>
      </c>
      <c r="E6" s="21" t="s">
        <v>36</v>
      </c>
      <c r="F6" s="21" t="s">
        <v>37</v>
      </c>
      <c r="G6" s="21" t="s">
        <v>38</v>
      </c>
      <c r="H6" s="21" t="s">
        <v>36</v>
      </c>
      <c r="I6" s="21" t="s">
        <v>37</v>
      </c>
      <c r="J6" s="21" t="s">
        <v>38</v>
      </c>
      <c r="K6" s="21" t="s">
        <v>36</v>
      </c>
      <c r="L6" s="21" t="s">
        <v>37</v>
      </c>
      <c r="M6" s="21" t="s">
        <v>38</v>
      </c>
      <c r="N6" s="30" t="s">
        <v>36</v>
      </c>
      <c r="O6" s="30" t="s">
        <v>37</v>
      </c>
      <c r="P6" s="30" t="s">
        <v>38</v>
      </c>
    </row>
    <row r="7" spans="1:234" ht="15.75" x14ac:dyDescent="0.25">
      <c r="A7" s="16">
        <v>1</v>
      </c>
      <c r="B7" s="29" t="s">
        <v>1</v>
      </c>
      <c r="C7" s="22">
        <v>803</v>
      </c>
      <c r="D7" s="26">
        <v>2409</v>
      </c>
      <c r="E7" s="36">
        <v>297</v>
      </c>
      <c r="F7" s="26">
        <v>10037.780000000001</v>
      </c>
      <c r="G7" s="37">
        <v>1967.87</v>
      </c>
      <c r="H7" s="36">
        <v>186</v>
      </c>
      <c r="I7" s="26">
        <v>7133.02</v>
      </c>
      <c r="J7" s="37">
        <v>1269</v>
      </c>
      <c r="K7" s="36">
        <v>58</v>
      </c>
      <c r="L7" s="26">
        <v>5375.6</v>
      </c>
      <c r="M7" s="37">
        <v>329.29</v>
      </c>
      <c r="N7" s="26">
        <v>113</v>
      </c>
      <c r="O7" s="26">
        <f t="shared" ref="O7:O39" si="0">SUM(F7-I7-L7)</f>
        <v>-2470.84</v>
      </c>
      <c r="P7" s="26">
        <v>705.63</v>
      </c>
    </row>
    <row r="8" spans="1:234" ht="15.75" x14ac:dyDescent="0.25">
      <c r="A8" s="16">
        <v>2</v>
      </c>
      <c r="B8" s="29" t="s">
        <v>2</v>
      </c>
      <c r="C8" s="22">
        <v>116</v>
      </c>
      <c r="D8" s="26">
        <v>348</v>
      </c>
      <c r="E8" s="36">
        <v>54</v>
      </c>
      <c r="F8" s="26">
        <v>504.54999999999995</v>
      </c>
      <c r="G8" s="37">
        <v>192.87</v>
      </c>
      <c r="H8" s="36">
        <v>28</v>
      </c>
      <c r="I8" s="26">
        <v>424.12</v>
      </c>
      <c r="J8" s="37">
        <v>102.38</v>
      </c>
      <c r="K8" s="36">
        <v>12</v>
      </c>
      <c r="L8" s="26">
        <v>314.75</v>
      </c>
      <c r="M8" s="37">
        <v>37.659999999999997</v>
      </c>
      <c r="N8" s="26">
        <v>20</v>
      </c>
      <c r="O8" s="26">
        <f t="shared" si="0"/>
        <v>-234.32000000000005</v>
      </c>
      <c r="P8" s="26">
        <v>81.23</v>
      </c>
    </row>
    <row r="9" spans="1:234" ht="15.75" x14ac:dyDescent="0.25">
      <c r="A9" s="16">
        <v>3</v>
      </c>
      <c r="B9" s="29" t="s">
        <v>3</v>
      </c>
      <c r="C9" s="22">
        <v>186</v>
      </c>
      <c r="D9" s="26">
        <v>558</v>
      </c>
      <c r="E9" s="36">
        <v>72</v>
      </c>
      <c r="F9" s="26">
        <v>1164.6100000000001</v>
      </c>
      <c r="G9" s="37">
        <v>324.73</v>
      </c>
      <c r="H9" s="36">
        <v>43</v>
      </c>
      <c r="I9" s="26">
        <v>1671.45</v>
      </c>
      <c r="J9" s="37">
        <v>199.59</v>
      </c>
      <c r="K9" s="36">
        <v>20</v>
      </c>
      <c r="L9" s="26">
        <v>1121.97</v>
      </c>
      <c r="M9" s="37">
        <v>73.650000000000006</v>
      </c>
      <c r="N9" s="26">
        <v>30</v>
      </c>
      <c r="O9" s="26">
        <f t="shared" si="0"/>
        <v>-1628.81</v>
      </c>
      <c r="P9" s="26">
        <v>144.04</v>
      </c>
    </row>
    <row r="10" spans="1:234" ht="15.75" x14ac:dyDescent="0.25">
      <c r="A10" s="16">
        <v>4</v>
      </c>
      <c r="B10" s="29" t="s">
        <v>4</v>
      </c>
      <c r="C10" s="22">
        <v>150</v>
      </c>
      <c r="D10" s="26">
        <v>450</v>
      </c>
      <c r="E10" s="36">
        <v>55</v>
      </c>
      <c r="F10" s="26">
        <v>1420.6000000000001</v>
      </c>
      <c r="G10" s="37">
        <v>332.26</v>
      </c>
      <c r="H10" s="36">
        <v>29</v>
      </c>
      <c r="I10" s="26">
        <v>584.99</v>
      </c>
      <c r="J10" s="37">
        <v>163.69999999999999</v>
      </c>
      <c r="K10" s="36">
        <v>14</v>
      </c>
      <c r="L10" s="26">
        <v>1135.73</v>
      </c>
      <c r="M10" s="37">
        <v>71.459999999999994</v>
      </c>
      <c r="N10" s="26">
        <v>17</v>
      </c>
      <c r="O10" s="26">
        <f t="shared" si="0"/>
        <v>-300.11999999999989</v>
      </c>
      <c r="P10" s="26">
        <v>113.55</v>
      </c>
    </row>
    <row r="11" spans="1:234" ht="15.75" x14ac:dyDescent="0.25">
      <c r="A11" s="16">
        <v>5</v>
      </c>
      <c r="B11" s="29" t="s">
        <v>5</v>
      </c>
      <c r="C11" s="22">
        <v>120</v>
      </c>
      <c r="D11" s="26">
        <v>360</v>
      </c>
      <c r="E11" s="36">
        <v>38</v>
      </c>
      <c r="F11" s="26">
        <v>595.16</v>
      </c>
      <c r="G11" s="37">
        <v>242.49</v>
      </c>
      <c r="H11" s="36">
        <v>32</v>
      </c>
      <c r="I11" s="26">
        <v>786.03</v>
      </c>
      <c r="J11" s="37">
        <v>222.45</v>
      </c>
      <c r="K11" s="36">
        <v>3</v>
      </c>
      <c r="L11" s="26">
        <v>803.32</v>
      </c>
      <c r="M11" s="37">
        <v>20</v>
      </c>
      <c r="N11" s="26">
        <v>15</v>
      </c>
      <c r="O11" s="26">
        <f t="shared" si="0"/>
        <v>-994.19</v>
      </c>
      <c r="P11" s="26">
        <v>82.6</v>
      </c>
    </row>
    <row r="12" spans="1:234" ht="15.75" x14ac:dyDescent="0.25">
      <c r="A12" s="16">
        <v>6</v>
      </c>
      <c r="B12" s="29" t="s">
        <v>6</v>
      </c>
      <c r="C12" s="22">
        <v>120</v>
      </c>
      <c r="D12" s="26">
        <v>360</v>
      </c>
      <c r="E12" s="36">
        <v>41</v>
      </c>
      <c r="F12" s="26">
        <v>785.89</v>
      </c>
      <c r="G12" s="37">
        <v>201.81</v>
      </c>
      <c r="H12" s="36">
        <v>16</v>
      </c>
      <c r="I12" s="26">
        <v>346.07</v>
      </c>
      <c r="J12" s="37">
        <v>72.28</v>
      </c>
      <c r="K12" s="36">
        <v>13</v>
      </c>
      <c r="L12" s="26">
        <v>242.12</v>
      </c>
      <c r="M12" s="37">
        <v>69.62</v>
      </c>
      <c r="N12" s="26">
        <v>17</v>
      </c>
      <c r="O12" s="26">
        <f t="shared" si="0"/>
        <v>197.7</v>
      </c>
      <c r="P12" s="26">
        <v>75.08</v>
      </c>
    </row>
    <row r="13" spans="1:234" ht="15.75" x14ac:dyDescent="0.25">
      <c r="A13" s="16">
        <v>7</v>
      </c>
      <c r="B13" s="29" t="s">
        <v>7</v>
      </c>
      <c r="C13" s="22">
        <v>232</v>
      </c>
      <c r="D13" s="26">
        <v>696</v>
      </c>
      <c r="E13" s="36">
        <v>152</v>
      </c>
      <c r="F13" s="26">
        <v>2360.44</v>
      </c>
      <c r="G13" s="37">
        <v>782.53</v>
      </c>
      <c r="H13" s="36">
        <v>82</v>
      </c>
      <c r="I13" s="26">
        <v>3061.25</v>
      </c>
      <c r="J13" s="37">
        <v>480.72</v>
      </c>
      <c r="K13" s="36">
        <v>54</v>
      </c>
      <c r="L13" s="26">
        <v>3241.49</v>
      </c>
      <c r="M13" s="37">
        <v>238.15</v>
      </c>
      <c r="N13" s="26">
        <v>41</v>
      </c>
      <c r="O13" s="26">
        <f t="shared" si="0"/>
        <v>-3942.2999999999997</v>
      </c>
      <c r="P13" s="26">
        <v>182.59</v>
      </c>
    </row>
    <row r="14" spans="1:234" ht="15.75" x14ac:dyDescent="0.25">
      <c r="A14" s="16">
        <v>8</v>
      </c>
      <c r="B14" s="29" t="s">
        <v>8</v>
      </c>
      <c r="C14" s="22">
        <v>90</v>
      </c>
      <c r="D14" s="26">
        <v>270</v>
      </c>
      <c r="E14" s="36">
        <v>16</v>
      </c>
      <c r="F14" s="26">
        <v>119.66</v>
      </c>
      <c r="G14" s="37">
        <v>83.3</v>
      </c>
      <c r="H14" s="36">
        <v>7</v>
      </c>
      <c r="I14" s="26">
        <v>28.48</v>
      </c>
      <c r="J14" s="37">
        <v>37.03</v>
      </c>
      <c r="K14" s="36">
        <v>7</v>
      </c>
      <c r="L14" s="26">
        <v>145.93</v>
      </c>
      <c r="M14" s="37">
        <v>36.92</v>
      </c>
      <c r="N14" s="26">
        <v>4</v>
      </c>
      <c r="O14" s="26">
        <f t="shared" si="0"/>
        <v>-54.750000000000014</v>
      </c>
      <c r="P14" s="26">
        <v>24.44</v>
      </c>
    </row>
    <row r="15" spans="1:234" ht="15.75" x14ac:dyDescent="0.25">
      <c r="A15" s="16">
        <v>9</v>
      </c>
      <c r="B15" s="29" t="s">
        <v>9</v>
      </c>
      <c r="C15" s="22">
        <v>90</v>
      </c>
      <c r="D15" s="26">
        <v>270</v>
      </c>
      <c r="E15" s="36">
        <v>74</v>
      </c>
      <c r="F15" s="26">
        <v>234.32</v>
      </c>
      <c r="G15" s="37">
        <v>186.02</v>
      </c>
      <c r="H15" s="36">
        <v>18</v>
      </c>
      <c r="I15" s="26">
        <v>80.09</v>
      </c>
      <c r="J15" s="37">
        <v>41.97</v>
      </c>
      <c r="K15" s="36">
        <v>38</v>
      </c>
      <c r="L15" s="26">
        <v>0</v>
      </c>
      <c r="M15" s="37">
        <v>96.29</v>
      </c>
      <c r="N15" s="26">
        <v>31</v>
      </c>
      <c r="O15" s="26">
        <f t="shared" si="0"/>
        <v>154.22999999999999</v>
      </c>
      <c r="P15" s="26">
        <v>78.95</v>
      </c>
    </row>
    <row r="16" spans="1:234" ht="15.75" x14ac:dyDescent="0.25">
      <c r="A16" s="16">
        <v>10</v>
      </c>
      <c r="B16" s="29" t="s">
        <v>10</v>
      </c>
      <c r="C16" s="22">
        <v>132</v>
      </c>
      <c r="D16" s="26">
        <v>396</v>
      </c>
      <c r="E16" s="36">
        <v>138</v>
      </c>
      <c r="F16" s="26">
        <v>80.97</v>
      </c>
      <c r="G16" s="37">
        <v>599.12</v>
      </c>
      <c r="H16" s="36">
        <v>83</v>
      </c>
      <c r="I16" s="26">
        <v>31.42</v>
      </c>
      <c r="J16" s="37">
        <v>333.21</v>
      </c>
      <c r="K16" s="36">
        <v>32</v>
      </c>
      <c r="L16" s="26">
        <v>56.86</v>
      </c>
      <c r="M16" s="37">
        <v>129.25</v>
      </c>
      <c r="N16" s="26">
        <v>34</v>
      </c>
      <c r="O16" s="26">
        <f t="shared" si="0"/>
        <v>-7.3100000000000023</v>
      </c>
      <c r="P16" s="26">
        <v>173.51</v>
      </c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</row>
    <row r="17" spans="1:16" ht="15.75" x14ac:dyDescent="0.25">
      <c r="A17" s="16">
        <v>11</v>
      </c>
      <c r="B17" s="29" t="s">
        <v>11</v>
      </c>
      <c r="C17" s="22">
        <v>90</v>
      </c>
      <c r="D17" s="26">
        <v>270</v>
      </c>
      <c r="E17" s="36">
        <v>2</v>
      </c>
      <c r="F17" s="26">
        <v>121.45</v>
      </c>
      <c r="G17" s="37">
        <v>10.210000000000001</v>
      </c>
      <c r="H17" s="36">
        <v>0</v>
      </c>
      <c r="I17" s="26">
        <v>66.69</v>
      </c>
      <c r="J17" s="37">
        <v>0</v>
      </c>
      <c r="K17" s="36">
        <v>0</v>
      </c>
      <c r="L17" s="26">
        <v>11.55</v>
      </c>
      <c r="M17" s="37">
        <v>0</v>
      </c>
      <c r="N17" s="26">
        <v>0</v>
      </c>
      <c r="O17" s="26">
        <f t="shared" si="0"/>
        <v>43.210000000000008</v>
      </c>
      <c r="P17" s="26">
        <v>0</v>
      </c>
    </row>
    <row r="18" spans="1:16" ht="15.75" x14ac:dyDescent="0.25">
      <c r="A18" s="16">
        <v>12</v>
      </c>
      <c r="B18" s="29" t="s">
        <v>12</v>
      </c>
      <c r="C18" s="22">
        <v>90</v>
      </c>
      <c r="D18" s="26">
        <v>270</v>
      </c>
      <c r="E18" s="36">
        <v>15</v>
      </c>
      <c r="F18" s="26">
        <v>964.85</v>
      </c>
      <c r="G18" s="37">
        <v>49.3</v>
      </c>
      <c r="H18" s="36">
        <v>7</v>
      </c>
      <c r="I18" s="26">
        <v>373.66</v>
      </c>
      <c r="J18" s="37">
        <v>22.57</v>
      </c>
      <c r="K18" s="36">
        <v>4</v>
      </c>
      <c r="L18" s="26">
        <v>240.7</v>
      </c>
      <c r="M18" s="37">
        <v>18.52</v>
      </c>
      <c r="N18" s="26">
        <v>6</v>
      </c>
      <c r="O18" s="26">
        <f t="shared" si="0"/>
        <v>350.49000000000007</v>
      </c>
      <c r="P18" s="26">
        <v>17.170000000000002</v>
      </c>
    </row>
    <row r="19" spans="1:16" ht="15.75" x14ac:dyDescent="0.25">
      <c r="A19" s="16">
        <v>13</v>
      </c>
      <c r="B19" s="29" t="s">
        <v>13</v>
      </c>
      <c r="C19" s="22">
        <v>232</v>
      </c>
      <c r="D19" s="26">
        <v>696</v>
      </c>
      <c r="E19" s="36">
        <v>55</v>
      </c>
      <c r="F19" s="26">
        <v>1034.3399999999999</v>
      </c>
      <c r="G19" s="37">
        <v>335.05</v>
      </c>
      <c r="H19" s="36">
        <v>23</v>
      </c>
      <c r="I19" s="26">
        <v>608.41999999999996</v>
      </c>
      <c r="J19" s="37">
        <v>165.9</v>
      </c>
      <c r="K19" s="36">
        <v>15</v>
      </c>
      <c r="L19" s="26">
        <v>1537.6</v>
      </c>
      <c r="M19" s="37">
        <v>66.989999999999995</v>
      </c>
      <c r="N19" s="26">
        <v>23</v>
      </c>
      <c r="O19" s="26">
        <f t="shared" si="0"/>
        <v>-1111.6799999999998</v>
      </c>
      <c r="P19" s="26">
        <v>139.59</v>
      </c>
    </row>
    <row r="20" spans="1:16" ht="15.75" x14ac:dyDescent="0.25">
      <c r="A20" s="16">
        <v>14</v>
      </c>
      <c r="B20" s="29" t="s">
        <v>14</v>
      </c>
      <c r="C20" s="22">
        <v>90</v>
      </c>
      <c r="D20" s="26">
        <v>270</v>
      </c>
      <c r="E20" s="36">
        <v>1</v>
      </c>
      <c r="F20" s="26">
        <v>26.25</v>
      </c>
      <c r="G20" s="37">
        <v>8.75</v>
      </c>
      <c r="H20" s="36">
        <v>2</v>
      </c>
      <c r="I20" s="26">
        <v>38.94</v>
      </c>
      <c r="J20" s="37">
        <v>8.75</v>
      </c>
      <c r="K20" s="36">
        <v>1</v>
      </c>
      <c r="L20" s="26">
        <v>319.11</v>
      </c>
      <c r="M20" s="37">
        <v>8.75</v>
      </c>
      <c r="N20" s="26">
        <v>0</v>
      </c>
      <c r="O20" s="26">
        <f t="shared" si="0"/>
        <v>-331.8</v>
      </c>
      <c r="P20" s="26">
        <v>0</v>
      </c>
    </row>
    <row r="21" spans="1:16" ht="15.75" x14ac:dyDescent="0.25">
      <c r="A21" s="16">
        <v>15</v>
      </c>
      <c r="B21" s="29" t="s">
        <v>15</v>
      </c>
      <c r="C21" s="22">
        <v>120</v>
      </c>
      <c r="D21" s="26">
        <v>360</v>
      </c>
      <c r="E21" s="36">
        <v>17</v>
      </c>
      <c r="F21" s="26">
        <v>24.099999999999998</v>
      </c>
      <c r="G21" s="37">
        <v>83.94</v>
      </c>
      <c r="H21" s="36">
        <v>11</v>
      </c>
      <c r="I21" s="26">
        <v>95.21</v>
      </c>
      <c r="J21" s="37">
        <v>46.67</v>
      </c>
      <c r="K21" s="36">
        <v>3</v>
      </c>
      <c r="L21" s="26">
        <v>36.200000000000003</v>
      </c>
      <c r="M21" s="37">
        <v>13.31</v>
      </c>
      <c r="N21" s="26">
        <v>7</v>
      </c>
      <c r="O21" s="26">
        <f t="shared" si="0"/>
        <v>-107.31</v>
      </c>
      <c r="P21" s="26">
        <v>34.35</v>
      </c>
    </row>
    <row r="22" spans="1:16" ht="15.75" x14ac:dyDescent="0.25">
      <c r="A22" s="16">
        <v>16</v>
      </c>
      <c r="B22" s="29" t="s">
        <v>16</v>
      </c>
      <c r="C22" s="22">
        <v>120</v>
      </c>
      <c r="D22" s="26">
        <v>360</v>
      </c>
      <c r="E22" s="36">
        <v>47</v>
      </c>
      <c r="F22" s="26">
        <v>47.85</v>
      </c>
      <c r="G22" s="37">
        <v>115.48</v>
      </c>
      <c r="H22" s="36">
        <v>16</v>
      </c>
      <c r="I22" s="26">
        <v>51.18</v>
      </c>
      <c r="J22" s="37">
        <v>40.36</v>
      </c>
      <c r="K22" s="36">
        <v>20</v>
      </c>
      <c r="L22" s="26">
        <v>172.39</v>
      </c>
      <c r="M22" s="37">
        <v>32.450000000000003</v>
      </c>
      <c r="N22" s="26">
        <v>14</v>
      </c>
      <c r="O22" s="26">
        <f t="shared" si="0"/>
        <v>-175.71999999999997</v>
      </c>
      <c r="P22" s="26">
        <v>46.44</v>
      </c>
    </row>
    <row r="23" spans="1:16" ht="15.75" x14ac:dyDescent="0.25">
      <c r="A23" s="16">
        <v>17</v>
      </c>
      <c r="B23" s="29" t="s">
        <v>17</v>
      </c>
      <c r="C23" s="22">
        <v>200</v>
      </c>
      <c r="D23" s="26">
        <v>600</v>
      </c>
      <c r="E23" s="36">
        <v>36</v>
      </c>
      <c r="F23" s="26">
        <v>2842.79</v>
      </c>
      <c r="G23" s="37">
        <v>184.69</v>
      </c>
      <c r="H23" s="36">
        <v>17</v>
      </c>
      <c r="I23" s="26">
        <v>470.84</v>
      </c>
      <c r="J23" s="37">
        <v>68.72</v>
      </c>
      <c r="K23" s="36">
        <v>9</v>
      </c>
      <c r="L23" s="26">
        <v>120.38</v>
      </c>
      <c r="M23" s="37">
        <v>56.42</v>
      </c>
      <c r="N23" s="26">
        <v>19</v>
      </c>
      <c r="O23" s="26">
        <f t="shared" si="0"/>
        <v>2251.5699999999997</v>
      </c>
      <c r="P23" s="26">
        <v>93.29</v>
      </c>
    </row>
    <row r="24" spans="1:16" ht="15.75" x14ac:dyDescent="0.25">
      <c r="A24" s="16">
        <v>18</v>
      </c>
      <c r="B24" s="29" t="s">
        <v>18</v>
      </c>
      <c r="C24" s="22">
        <v>234</v>
      </c>
      <c r="D24" s="26">
        <v>702</v>
      </c>
      <c r="E24" s="36">
        <v>141</v>
      </c>
      <c r="F24" s="26">
        <v>447.65</v>
      </c>
      <c r="G24" s="37">
        <v>627.42999999999995</v>
      </c>
      <c r="H24" s="36">
        <v>82</v>
      </c>
      <c r="I24" s="26">
        <v>507.28</v>
      </c>
      <c r="J24" s="37">
        <v>387.83</v>
      </c>
      <c r="K24" s="36">
        <v>34</v>
      </c>
      <c r="L24" s="26">
        <v>186.65</v>
      </c>
      <c r="M24" s="37">
        <v>129.31</v>
      </c>
      <c r="N24" s="26">
        <v>49</v>
      </c>
      <c r="O24" s="26">
        <f t="shared" si="0"/>
        <v>-246.28</v>
      </c>
      <c r="P24" s="26">
        <v>234.63</v>
      </c>
    </row>
    <row r="25" spans="1:16" ht="15.75" x14ac:dyDescent="0.25">
      <c r="A25" s="16">
        <v>19</v>
      </c>
      <c r="B25" s="29" t="s">
        <v>19</v>
      </c>
      <c r="C25" s="22">
        <v>91</v>
      </c>
      <c r="D25" s="26">
        <v>273</v>
      </c>
      <c r="E25" s="36">
        <v>9</v>
      </c>
      <c r="F25" s="26">
        <v>1030.45</v>
      </c>
      <c r="G25" s="37">
        <v>45.86</v>
      </c>
      <c r="H25" s="36">
        <v>1</v>
      </c>
      <c r="I25" s="26">
        <v>1069.17</v>
      </c>
      <c r="J25" s="37">
        <v>8.75</v>
      </c>
      <c r="K25" s="36">
        <v>4</v>
      </c>
      <c r="L25" s="26">
        <v>623.79999999999995</v>
      </c>
      <c r="M25" s="37">
        <v>27.23</v>
      </c>
      <c r="N25" s="26">
        <v>5</v>
      </c>
      <c r="O25" s="26">
        <f t="shared" si="0"/>
        <v>-662.52</v>
      </c>
      <c r="P25" s="26">
        <v>18.63</v>
      </c>
    </row>
    <row r="26" spans="1:16" ht="15.75" x14ac:dyDescent="0.25">
      <c r="A26" s="16">
        <v>20</v>
      </c>
      <c r="B26" s="29" t="s">
        <v>20</v>
      </c>
      <c r="C26" s="22">
        <v>232</v>
      </c>
      <c r="D26" s="26">
        <v>696</v>
      </c>
      <c r="E26" s="36">
        <v>121</v>
      </c>
      <c r="F26" s="26">
        <v>100.17</v>
      </c>
      <c r="G26" s="37">
        <v>712.59</v>
      </c>
      <c r="H26" s="36">
        <v>71</v>
      </c>
      <c r="I26" s="26">
        <v>48.94</v>
      </c>
      <c r="J26" s="37">
        <v>422.75</v>
      </c>
      <c r="K26" s="36">
        <v>25</v>
      </c>
      <c r="L26" s="26">
        <v>149.82</v>
      </c>
      <c r="M26" s="37">
        <v>112.98</v>
      </c>
      <c r="N26" s="26">
        <v>51</v>
      </c>
      <c r="O26" s="26">
        <f t="shared" si="0"/>
        <v>-98.589999999999989</v>
      </c>
      <c r="P26" s="26">
        <v>315.19</v>
      </c>
    </row>
    <row r="27" spans="1:16" ht="15.75" x14ac:dyDescent="0.25">
      <c r="A27" s="16">
        <v>21</v>
      </c>
      <c r="B27" s="15" t="s">
        <v>21</v>
      </c>
      <c r="C27" s="22">
        <v>116</v>
      </c>
      <c r="D27" s="26">
        <v>348</v>
      </c>
      <c r="E27" s="36">
        <v>19</v>
      </c>
      <c r="F27" s="26">
        <v>207.91</v>
      </c>
      <c r="G27" s="37">
        <v>103.86</v>
      </c>
      <c r="H27" s="36">
        <v>8</v>
      </c>
      <c r="I27" s="26">
        <v>182.89</v>
      </c>
      <c r="J27" s="37">
        <v>32.17</v>
      </c>
      <c r="K27" s="36">
        <v>6</v>
      </c>
      <c r="L27" s="26">
        <v>123.42</v>
      </c>
      <c r="M27" s="37">
        <v>32.619999999999997</v>
      </c>
      <c r="N27" s="26">
        <v>9</v>
      </c>
      <c r="O27" s="26">
        <f t="shared" si="0"/>
        <v>-98.399999999999991</v>
      </c>
      <c r="P27" s="26">
        <v>50.99</v>
      </c>
    </row>
    <row r="28" spans="1:16" ht="15.75" x14ac:dyDescent="0.25">
      <c r="A28" s="16">
        <v>22</v>
      </c>
      <c r="B28" s="15" t="s">
        <v>22</v>
      </c>
      <c r="C28" s="22">
        <v>90</v>
      </c>
      <c r="D28" s="26">
        <v>270</v>
      </c>
      <c r="E28" s="36">
        <v>11</v>
      </c>
      <c r="F28" s="26">
        <v>190.04000000000002</v>
      </c>
      <c r="G28" s="37">
        <v>27.93</v>
      </c>
      <c r="H28" s="36">
        <v>5</v>
      </c>
      <c r="I28" s="26">
        <v>34.619999999999997</v>
      </c>
      <c r="J28" s="37">
        <v>6.38</v>
      </c>
      <c r="K28" s="36">
        <v>2</v>
      </c>
      <c r="L28" s="26">
        <v>24.26</v>
      </c>
      <c r="M28" s="37">
        <v>3.5</v>
      </c>
      <c r="N28" s="26">
        <v>7</v>
      </c>
      <c r="O28" s="26">
        <f t="shared" si="0"/>
        <v>131.16000000000003</v>
      </c>
      <c r="P28" s="26">
        <v>22.55</v>
      </c>
    </row>
    <row r="29" spans="1:16" ht="15.75" x14ac:dyDescent="0.25">
      <c r="A29" s="16">
        <v>23</v>
      </c>
      <c r="B29" s="15" t="s">
        <v>23</v>
      </c>
      <c r="C29" s="22">
        <v>120</v>
      </c>
      <c r="D29" s="26">
        <v>360</v>
      </c>
      <c r="E29" s="36">
        <v>188</v>
      </c>
      <c r="F29" s="26">
        <v>214.65999999999997</v>
      </c>
      <c r="G29" s="37">
        <v>1150.1600000000001</v>
      </c>
      <c r="H29" s="36">
        <v>65</v>
      </c>
      <c r="I29" s="26">
        <v>194.17</v>
      </c>
      <c r="J29" s="37">
        <v>324.62</v>
      </c>
      <c r="K29" s="36">
        <v>35</v>
      </c>
      <c r="L29" s="26">
        <v>112.37</v>
      </c>
      <c r="M29" s="37">
        <v>177.4</v>
      </c>
      <c r="N29" s="26">
        <v>95</v>
      </c>
      <c r="O29" s="26">
        <f t="shared" si="0"/>
        <v>-91.880000000000024</v>
      </c>
      <c r="P29" s="26">
        <v>639.62</v>
      </c>
    </row>
    <row r="30" spans="1:16" ht="15.75" x14ac:dyDescent="0.25">
      <c r="A30" s="16">
        <v>24</v>
      </c>
      <c r="B30" s="15" t="s">
        <v>24</v>
      </c>
      <c r="C30" s="22">
        <v>120</v>
      </c>
      <c r="D30" s="26">
        <v>360</v>
      </c>
      <c r="E30" s="36">
        <v>27</v>
      </c>
      <c r="F30" s="26">
        <v>236.86</v>
      </c>
      <c r="G30" s="37">
        <v>128.91</v>
      </c>
      <c r="H30" s="36">
        <v>15</v>
      </c>
      <c r="I30" s="26">
        <v>379.3</v>
      </c>
      <c r="J30" s="37">
        <v>73.39</v>
      </c>
      <c r="K30" s="36">
        <v>8</v>
      </c>
      <c r="L30" s="26">
        <v>527.64</v>
      </c>
      <c r="M30" s="37">
        <v>36.76</v>
      </c>
      <c r="N30" s="26">
        <v>14</v>
      </c>
      <c r="O30" s="26">
        <f t="shared" si="0"/>
        <v>-670.07999999999993</v>
      </c>
      <c r="P30" s="26">
        <v>61.4</v>
      </c>
    </row>
    <row r="31" spans="1:16" ht="15.75" x14ac:dyDescent="0.25">
      <c r="A31" s="16">
        <v>25</v>
      </c>
      <c r="B31" s="15" t="s">
        <v>25</v>
      </c>
      <c r="C31" s="22">
        <v>120</v>
      </c>
      <c r="D31" s="26">
        <v>360</v>
      </c>
      <c r="E31" s="36">
        <v>15</v>
      </c>
      <c r="F31" s="26">
        <v>340.32</v>
      </c>
      <c r="G31" s="37">
        <v>70.69</v>
      </c>
      <c r="H31" s="36">
        <v>9</v>
      </c>
      <c r="I31" s="26">
        <v>446.49</v>
      </c>
      <c r="J31" s="37">
        <v>54.53</v>
      </c>
      <c r="K31" s="36">
        <v>2</v>
      </c>
      <c r="L31" s="26">
        <v>299.64</v>
      </c>
      <c r="M31" s="37">
        <v>4.79</v>
      </c>
      <c r="N31" s="26">
        <v>8</v>
      </c>
      <c r="O31" s="26">
        <f t="shared" si="0"/>
        <v>-405.81</v>
      </c>
      <c r="P31" s="26">
        <v>32.56</v>
      </c>
    </row>
    <row r="32" spans="1:16" ht="15.75" x14ac:dyDescent="0.25">
      <c r="A32" s="16">
        <v>26</v>
      </c>
      <c r="B32" s="15" t="s">
        <v>26</v>
      </c>
      <c r="C32" s="22">
        <v>90</v>
      </c>
      <c r="D32" s="26">
        <v>270</v>
      </c>
      <c r="E32" s="36">
        <v>42</v>
      </c>
      <c r="F32" s="26">
        <v>73.850000000000009</v>
      </c>
      <c r="G32" s="37">
        <v>172.75</v>
      </c>
      <c r="H32" s="36">
        <v>14</v>
      </c>
      <c r="I32" s="26">
        <v>16.43</v>
      </c>
      <c r="J32" s="37">
        <v>58.16</v>
      </c>
      <c r="K32" s="36">
        <v>13</v>
      </c>
      <c r="L32" s="26">
        <v>8.18</v>
      </c>
      <c r="M32" s="37">
        <v>46.18</v>
      </c>
      <c r="N32" s="26">
        <v>18</v>
      </c>
      <c r="O32" s="26">
        <f t="shared" si="0"/>
        <v>49.240000000000009</v>
      </c>
      <c r="P32" s="26">
        <v>74.83</v>
      </c>
    </row>
    <row r="33" spans="1:16" ht="15.75" x14ac:dyDescent="0.25">
      <c r="A33" s="16">
        <v>27</v>
      </c>
      <c r="B33" s="15" t="s">
        <v>27</v>
      </c>
      <c r="C33" s="22">
        <v>120</v>
      </c>
      <c r="D33" s="26">
        <v>360</v>
      </c>
      <c r="E33" s="36">
        <v>108</v>
      </c>
      <c r="F33" s="26">
        <v>898.80000000000007</v>
      </c>
      <c r="G33" s="37">
        <v>652.65</v>
      </c>
      <c r="H33" s="36">
        <v>92</v>
      </c>
      <c r="I33" s="26">
        <v>134.87</v>
      </c>
      <c r="J33" s="37">
        <v>573.15</v>
      </c>
      <c r="K33" s="36">
        <v>14</v>
      </c>
      <c r="L33" s="26">
        <v>85.6</v>
      </c>
      <c r="M33" s="37">
        <v>67.930000000000007</v>
      </c>
      <c r="N33" s="26">
        <v>17</v>
      </c>
      <c r="O33" s="26">
        <f t="shared" si="0"/>
        <v>678.33</v>
      </c>
      <c r="P33" s="26">
        <v>85.66</v>
      </c>
    </row>
    <row r="34" spans="1:16" ht="15.75" x14ac:dyDescent="0.25">
      <c r="A34" s="16">
        <v>28</v>
      </c>
      <c r="B34" s="15" t="s">
        <v>28</v>
      </c>
      <c r="C34" s="22">
        <v>120</v>
      </c>
      <c r="D34" s="26">
        <v>360</v>
      </c>
      <c r="E34" s="36">
        <v>35</v>
      </c>
      <c r="F34" s="26">
        <v>376.98</v>
      </c>
      <c r="G34" s="37">
        <v>176.35</v>
      </c>
      <c r="H34" s="36">
        <v>13</v>
      </c>
      <c r="I34" s="26">
        <v>183.15</v>
      </c>
      <c r="J34" s="37">
        <v>70.739999999999995</v>
      </c>
      <c r="K34" s="36">
        <v>12</v>
      </c>
      <c r="L34" s="26">
        <v>443.29</v>
      </c>
      <c r="M34" s="37">
        <v>43.7</v>
      </c>
      <c r="N34" s="26">
        <v>18</v>
      </c>
      <c r="O34" s="26">
        <f t="shared" si="0"/>
        <v>-249.46</v>
      </c>
      <c r="P34" s="26">
        <v>109.9</v>
      </c>
    </row>
    <row r="35" spans="1:16" ht="15.75" x14ac:dyDescent="0.25">
      <c r="A35" s="16">
        <v>29</v>
      </c>
      <c r="B35" s="15" t="s">
        <v>29</v>
      </c>
      <c r="C35" s="22">
        <v>1500</v>
      </c>
      <c r="D35" s="26">
        <v>4500</v>
      </c>
      <c r="E35" s="36">
        <v>0</v>
      </c>
      <c r="F35" s="26">
        <v>26696.100000000002</v>
      </c>
      <c r="G35" s="37">
        <v>0</v>
      </c>
      <c r="H35" s="36">
        <v>767</v>
      </c>
      <c r="I35" s="26">
        <v>21530.49</v>
      </c>
      <c r="J35" s="37">
        <v>6389.1</v>
      </c>
      <c r="K35" s="36">
        <v>0</v>
      </c>
      <c r="L35" s="26">
        <v>20102.64</v>
      </c>
      <c r="M35" s="37">
        <v>0</v>
      </c>
      <c r="N35" s="26">
        <v>0</v>
      </c>
      <c r="O35" s="26">
        <f t="shared" si="0"/>
        <v>-14937.029999999999</v>
      </c>
      <c r="P35" s="26">
        <v>0</v>
      </c>
    </row>
    <row r="36" spans="1:16" ht="15.75" x14ac:dyDescent="0.25">
      <c r="A36" s="16">
        <v>30</v>
      </c>
      <c r="B36" s="15" t="s">
        <v>30</v>
      </c>
      <c r="C36" s="22">
        <v>120</v>
      </c>
      <c r="D36" s="26">
        <v>360</v>
      </c>
      <c r="E36" s="36">
        <v>24</v>
      </c>
      <c r="F36" s="26">
        <v>129.26</v>
      </c>
      <c r="G36" s="37">
        <v>89.77</v>
      </c>
      <c r="H36" s="36">
        <v>14</v>
      </c>
      <c r="I36" s="26">
        <v>47.72</v>
      </c>
      <c r="J36" s="37">
        <v>49.94</v>
      </c>
      <c r="K36" s="36">
        <v>2</v>
      </c>
      <c r="L36" s="26">
        <v>89.07</v>
      </c>
      <c r="M36" s="37">
        <v>4.97</v>
      </c>
      <c r="N36" s="26">
        <v>11</v>
      </c>
      <c r="O36" s="26">
        <f t="shared" si="0"/>
        <v>-7.5300000000000011</v>
      </c>
      <c r="P36" s="26">
        <v>45.39</v>
      </c>
    </row>
    <row r="37" spans="1:16" ht="15.75" x14ac:dyDescent="0.25">
      <c r="A37" s="16">
        <v>31</v>
      </c>
      <c r="B37" s="15" t="s">
        <v>31</v>
      </c>
      <c r="C37" s="22">
        <v>90</v>
      </c>
      <c r="D37" s="26">
        <v>270</v>
      </c>
      <c r="E37" s="36">
        <v>8</v>
      </c>
      <c r="F37" s="26">
        <v>168.75</v>
      </c>
      <c r="G37" s="37">
        <v>21.74</v>
      </c>
      <c r="H37" s="36">
        <v>4</v>
      </c>
      <c r="I37" s="26">
        <v>80.849999999999994</v>
      </c>
      <c r="J37" s="37">
        <v>13.96</v>
      </c>
      <c r="K37" s="36">
        <v>0</v>
      </c>
      <c r="L37" s="26">
        <v>199.39</v>
      </c>
      <c r="M37" s="37">
        <v>0</v>
      </c>
      <c r="N37" s="26">
        <v>8</v>
      </c>
      <c r="O37" s="26">
        <f t="shared" si="0"/>
        <v>-111.48999999999998</v>
      </c>
      <c r="P37" s="26">
        <v>21.74</v>
      </c>
    </row>
    <row r="38" spans="1:16" ht="15.75" x14ac:dyDescent="0.25">
      <c r="A38" s="16">
        <v>32</v>
      </c>
      <c r="B38" s="15" t="s">
        <v>32</v>
      </c>
      <c r="C38" s="22">
        <v>200</v>
      </c>
      <c r="D38" s="26">
        <v>600</v>
      </c>
      <c r="E38" s="36">
        <v>119</v>
      </c>
      <c r="F38" s="26">
        <v>1414.8600000000001</v>
      </c>
      <c r="G38" s="37">
        <v>454.1</v>
      </c>
      <c r="H38" s="36">
        <v>30</v>
      </c>
      <c r="I38" s="26">
        <v>737.12</v>
      </c>
      <c r="J38" s="37">
        <v>163.63999999999999</v>
      </c>
      <c r="K38" s="36">
        <v>44</v>
      </c>
      <c r="L38" s="26">
        <v>811.24</v>
      </c>
      <c r="M38" s="37">
        <v>121.95</v>
      </c>
      <c r="N38" s="26">
        <v>61</v>
      </c>
      <c r="O38" s="26">
        <f t="shared" si="0"/>
        <v>-133.49999999999989</v>
      </c>
      <c r="P38" s="26">
        <v>243.69</v>
      </c>
    </row>
    <row r="39" spans="1:16" ht="15.75" x14ac:dyDescent="0.25">
      <c r="A39" s="16">
        <v>33</v>
      </c>
      <c r="B39" s="15" t="s">
        <v>33</v>
      </c>
      <c r="C39" s="22">
        <v>200</v>
      </c>
      <c r="D39" s="26">
        <v>600</v>
      </c>
      <c r="E39" s="36">
        <v>62</v>
      </c>
      <c r="F39" s="26">
        <v>752.77</v>
      </c>
      <c r="G39" s="37">
        <v>248.51</v>
      </c>
      <c r="H39" s="36">
        <v>25</v>
      </c>
      <c r="I39" s="26">
        <v>1029.2</v>
      </c>
      <c r="J39" s="37">
        <v>96.89</v>
      </c>
      <c r="K39" s="36">
        <v>9</v>
      </c>
      <c r="L39" s="26">
        <v>154.37</v>
      </c>
      <c r="M39" s="37">
        <v>33.880000000000003</v>
      </c>
      <c r="N39" s="26">
        <v>39</v>
      </c>
      <c r="O39" s="26">
        <f t="shared" si="0"/>
        <v>-430.80000000000007</v>
      </c>
      <c r="P39" s="26">
        <v>155.66999999999999</v>
      </c>
    </row>
    <row r="40" spans="1:16" s="17" customFormat="1" ht="17.25" customHeight="1" x14ac:dyDescent="0.2">
      <c r="A40" s="41" t="s">
        <v>34</v>
      </c>
      <c r="B40" s="41"/>
      <c r="C40" s="23">
        <f t="shared" ref="C40:P40" si="1">SUM(C7:C39)</f>
        <v>6544</v>
      </c>
      <c r="D40" s="27">
        <f t="shared" si="1"/>
        <v>19632</v>
      </c>
      <c r="E40" s="23">
        <f t="shared" si="1"/>
        <v>2039</v>
      </c>
      <c r="F40" s="27">
        <f t="shared" si="1"/>
        <v>55645.039999999994</v>
      </c>
      <c r="G40" s="27">
        <f t="shared" si="1"/>
        <v>10383.720000000001</v>
      </c>
      <c r="H40" s="23">
        <f>SUM(H7:H39)</f>
        <v>1815</v>
      </c>
      <c r="I40" s="27">
        <f>SUM(I7:I39)</f>
        <v>42474.55</v>
      </c>
      <c r="J40" s="27">
        <f t="shared" si="1"/>
        <v>12001.299999999997</v>
      </c>
      <c r="K40" s="27">
        <f>SUM(K7:K39)</f>
        <v>513</v>
      </c>
      <c r="L40" s="27">
        <f>SUM(L7:L39)</f>
        <v>38817.08</v>
      </c>
      <c r="M40" s="27">
        <f t="shared" si="1"/>
        <v>2141.9300000000003</v>
      </c>
      <c r="N40" s="27">
        <f t="shared" si="1"/>
        <v>801</v>
      </c>
      <c r="O40" s="27">
        <f t="shared" si="1"/>
        <v>-25646.589999999997</v>
      </c>
      <c r="P40" s="27">
        <f t="shared" si="1"/>
        <v>4104.9099999999989</v>
      </c>
    </row>
    <row r="41" spans="1:16" ht="15.75" x14ac:dyDescent="0.25">
      <c r="A41" s="19"/>
      <c r="B41" s="20" t="s">
        <v>35</v>
      </c>
      <c r="C41" s="18"/>
      <c r="D41" s="18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</row>
    <row r="42" spans="1:16" ht="15.75" x14ac:dyDescent="0.25">
      <c r="A42" s="7"/>
      <c r="B42" s="6"/>
      <c r="C42" s="6"/>
      <c r="D42" s="6"/>
    </row>
    <row r="43" spans="1:16" ht="15.75" x14ac:dyDescent="0.25">
      <c r="A43" s="8"/>
      <c r="B43" s="9"/>
      <c r="C43" s="9"/>
      <c r="D43" s="9"/>
      <c r="E43" s="10"/>
      <c r="F43" s="11"/>
      <c r="G43" s="11"/>
      <c r="H43" s="12"/>
      <c r="I43" s="13"/>
      <c r="J43" s="13"/>
      <c r="K43" s="6"/>
    </row>
    <row r="44" spans="1:16" ht="15.75" x14ac:dyDescent="0.25">
      <c r="A44" s="6"/>
      <c r="B44" s="6"/>
      <c r="C44" s="6"/>
      <c r="D44" s="6"/>
      <c r="E44" s="6"/>
      <c r="F44" s="6"/>
      <c r="G44" s="6"/>
      <c r="H44" s="6"/>
      <c r="I44" s="13"/>
      <c r="J44" s="13"/>
      <c r="K44" s="6"/>
    </row>
    <row r="45" spans="1:16" ht="15.75" x14ac:dyDescent="0.25">
      <c r="A45" s="7"/>
      <c r="B45" s="6"/>
      <c r="C45" s="6"/>
      <c r="D45" s="6"/>
      <c r="E45" s="6"/>
      <c r="F45" s="6"/>
      <c r="G45" s="6"/>
      <c r="H45" s="6"/>
      <c r="I45" s="13"/>
      <c r="J45" s="13"/>
      <c r="K45" s="6"/>
    </row>
    <row r="46" spans="1:16" ht="15.75" x14ac:dyDescent="0.25">
      <c r="A46" s="7"/>
      <c r="B46" s="6"/>
      <c r="C46" s="6"/>
      <c r="D46" s="6"/>
      <c r="E46" s="6"/>
      <c r="F46" s="6"/>
      <c r="G46" s="6"/>
      <c r="H46" s="6"/>
      <c r="I46" s="13"/>
      <c r="J46" s="13"/>
      <c r="K46" s="6"/>
    </row>
    <row r="47" spans="1:16" ht="15.75" x14ac:dyDescent="0.25">
      <c r="A47" s="7"/>
      <c r="B47" s="6"/>
      <c r="C47" s="6"/>
      <c r="D47" s="6"/>
      <c r="E47" s="6"/>
      <c r="F47" s="6"/>
      <c r="G47" s="6"/>
      <c r="H47" s="6"/>
      <c r="I47" s="13"/>
      <c r="J47" s="13"/>
      <c r="K47" s="6"/>
    </row>
    <row r="48" spans="1:16" ht="15.75" x14ac:dyDescent="0.25">
      <c r="A48" s="7"/>
      <c r="B48" s="6"/>
      <c r="C48" s="6"/>
      <c r="D48" s="6"/>
      <c r="E48" s="6"/>
      <c r="F48" s="6"/>
      <c r="G48" s="6"/>
      <c r="H48" s="6"/>
      <c r="I48" s="13"/>
      <c r="J48" s="13"/>
      <c r="K48" s="6"/>
    </row>
    <row r="49" spans="1:10" x14ac:dyDescent="0.2">
      <c r="F49" s="2"/>
      <c r="G49" s="2"/>
      <c r="I49" s="2"/>
      <c r="J49" s="2"/>
    </row>
    <row r="50" spans="1:10" x14ac:dyDescent="0.2">
      <c r="F50" s="2"/>
      <c r="G50" s="2"/>
      <c r="I50" s="2"/>
      <c r="J50" s="2"/>
    </row>
    <row r="51" spans="1:10" ht="15.75" x14ac:dyDescent="0.25">
      <c r="A51" s="6"/>
      <c r="F51" s="2"/>
      <c r="G51" s="2"/>
      <c r="I51" s="2"/>
      <c r="J51" s="2"/>
    </row>
    <row r="52" spans="1:10" ht="15.75" x14ac:dyDescent="0.25">
      <c r="A52" s="6"/>
      <c r="F52" s="2"/>
      <c r="G52" s="2"/>
      <c r="I52" s="2"/>
      <c r="J52" s="2"/>
    </row>
    <row r="53" spans="1:10" x14ac:dyDescent="0.2">
      <c r="F53" s="2"/>
      <c r="G53" s="2"/>
      <c r="I53" s="2"/>
      <c r="J53" s="2"/>
    </row>
    <row r="54" spans="1:10" x14ac:dyDescent="0.2">
      <c r="F54" s="2"/>
      <c r="G54" s="2"/>
      <c r="I54" s="2"/>
      <c r="J54" s="2"/>
    </row>
    <row r="55" spans="1:10" x14ac:dyDescent="0.2">
      <c r="F55" s="2"/>
      <c r="G55" s="2"/>
      <c r="I55" s="2"/>
      <c r="J55" s="2"/>
    </row>
    <row r="56" spans="1:10" x14ac:dyDescent="0.2">
      <c r="F56" s="2"/>
      <c r="G56" s="2"/>
      <c r="I56" s="2"/>
      <c r="J56" s="2"/>
    </row>
    <row r="57" spans="1:10" x14ac:dyDescent="0.2">
      <c r="F57" s="2"/>
      <c r="G57" s="2"/>
      <c r="I57" s="2"/>
      <c r="J57" s="2"/>
    </row>
    <row r="58" spans="1:10" x14ac:dyDescent="0.2">
      <c r="F58" s="2"/>
      <c r="G58" s="2"/>
      <c r="I58" s="2"/>
      <c r="J58" s="2"/>
    </row>
    <row r="59" spans="1:10" x14ac:dyDescent="0.2">
      <c r="F59" s="2"/>
      <c r="G59" s="2"/>
      <c r="I59" s="2"/>
      <c r="J59" s="2"/>
    </row>
    <row r="60" spans="1:10" x14ac:dyDescent="0.2">
      <c r="F60" s="2"/>
      <c r="G60" s="2"/>
      <c r="I60" s="2"/>
      <c r="J60" s="2"/>
    </row>
    <row r="61" spans="1:10" x14ac:dyDescent="0.2">
      <c r="F61" s="2"/>
      <c r="G61" s="2"/>
      <c r="I61" s="2"/>
      <c r="J61" s="2"/>
    </row>
    <row r="62" spans="1:10" x14ac:dyDescent="0.2">
      <c r="F62" s="2"/>
      <c r="G62" s="2"/>
      <c r="I62" s="2"/>
      <c r="J62" s="2"/>
    </row>
    <row r="63" spans="1:10" x14ac:dyDescent="0.2">
      <c r="F63" s="2"/>
      <c r="G63" s="2"/>
      <c r="I63" s="2"/>
      <c r="J63" s="2"/>
    </row>
    <row r="64" spans="1:10" x14ac:dyDescent="0.2">
      <c r="F64" s="2"/>
      <c r="G64" s="2"/>
      <c r="I64" s="2"/>
      <c r="J64" s="2"/>
    </row>
    <row r="65" spans="6:10" x14ac:dyDescent="0.2">
      <c r="F65" s="2"/>
      <c r="G65" s="2"/>
      <c r="I65" s="2"/>
      <c r="J65" s="2"/>
    </row>
    <row r="66" spans="6:10" x14ac:dyDescent="0.2">
      <c r="F66" s="2"/>
      <c r="G66" s="2"/>
      <c r="I66" s="2"/>
      <c r="J66" s="2"/>
    </row>
    <row r="67" spans="6:10" x14ac:dyDescent="0.2">
      <c r="F67" s="2"/>
      <c r="G67" s="2"/>
      <c r="I67" s="2"/>
      <c r="J67" s="2"/>
    </row>
    <row r="68" spans="6:10" x14ac:dyDescent="0.2">
      <c r="F68" s="2"/>
      <c r="G68" s="2"/>
      <c r="I68" s="2"/>
      <c r="J68" s="2"/>
    </row>
    <row r="69" spans="6:10" x14ac:dyDescent="0.2">
      <c r="F69" s="2"/>
      <c r="G69" s="2"/>
      <c r="I69" s="2"/>
      <c r="J69" s="2"/>
    </row>
    <row r="70" spans="6:10" x14ac:dyDescent="0.2">
      <c r="F70" s="2"/>
      <c r="G70" s="2"/>
      <c r="I70" s="2"/>
      <c r="J70" s="2"/>
    </row>
    <row r="71" spans="6:10" x14ac:dyDescent="0.2">
      <c r="F71" s="2"/>
      <c r="G71" s="2"/>
      <c r="I71" s="2"/>
      <c r="J71" s="2"/>
    </row>
    <row r="72" spans="6:10" x14ac:dyDescent="0.2">
      <c r="F72" s="2"/>
      <c r="G72" s="2"/>
      <c r="I72" s="2"/>
      <c r="J72" s="2"/>
    </row>
    <row r="73" spans="6:10" x14ac:dyDescent="0.2">
      <c r="F73" s="2"/>
      <c r="G73" s="2"/>
      <c r="I73" s="2"/>
      <c r="J73" s="2"/>
    </row>
    <row r="74" spans="6:10" x14ac:dyDescent="0.2">
      <c r="F74" s="2"/>
      <c r="G74" s="2"/>
      <c r="I74" s="2"/>
      <c r="J74" s="2"/>
    </row>
    <row r="75" spans="6:10" x14ac:dyDescent="0.2">
      <c r="F75" s="2"/>
      <c r="G75" s="2"/>
      <c r="I75" s="2"/>
      <c r="J75" s="2"/>
    </row>
    <row r="76" spans="6:10" x14ac:dyDescent="0.2">
      <c r="F76" s="2"/>
      <c r="G76" s="2"/>
      <c r="I76" s="2"/>
      <c r="J76" s="2"/>
    </row>
    <row r="77" spans="6:10" x14ac:dyDescent="0.2">
      <c r="F77" s="2"/>
      <c r="G77" s="2"/>
      <c r="I77" s="2"/>
      <c r="J77" s="2"/>
    </row>
    <row r="78" spans="6:10" x14ac:dyDescent="0.2">
      <c r="F78" s="2"/>
      <c r="G78" s="2"/>
      <c r="I78" s="2"/>
      <c r="J78" s="2"/>
    </row>
    <row r="79" spans="6:10" x14ac:dyDescent="0.2">
      <c r="F79" s="2"/>
      <c r="G79" s="2"/>
      <c r="I79" s="2"/>
      <c r="J79" s="2"/>
    </row>
    <row r="80" spans="6:10" x14ac:dyDescent="0.2">
      <c r="F80" s="2"/>
      <c r="G80" s="2"/>
      <c r="I80" s="2"/>
      <c r="J80" s="2"/>
    </row>
    <row r="81" spans="6:10" x14ac:dyDescent="0.2">
      <c r="F81" s="2"/>
      <c r="G81" s="2"/>
      <c r="I81" s="2"/>
      <c r="J81" s="2"/>
    </row>
    <row r="82" spans="6:10" x14ac:dyDescent="0.2">
      <c r="F82" s="2"/>
      <c r="G82" s="2"/>
      <c r="I82" s="2"/>
      <c r="J82" s="2"/>
    </row>
    <row r="83" spans="6:10" x14ac:dyDescent="0.2">
      <c r="F83" s="2"/>
      <c r="G83" s="2"/>
      <c r="I83" s="2"/>
      <c r="J83" s="2"/>
    </row>
    <row r="84" spans="6:10" x14ac:dyDescent="0.2">
      <c r="F84" s="2"/>
      <c r="G84" s="2"/>
      <c r="I84" s="2"/>
      <c r="J84" s="2"/>
    </row>
    <row r="85" spans="6:10" x14ac:dyDescent="0.2">
      <c r="F85" s="2"/>
      <c r="G85" s="2"/>
      <c r="I85" s="2"/>
      <c r="J85" s="2"/>
    </row>
  </sheetData>
  <mergeCells count="12">
    <mergeCell ref="A5:A6"/>
    <mergeCell ref="A40:B40"/>
    <mergeCell ref="A2:N2"/>
    <mergeCell ref="O2:P2"/>
    <mergeCell ref="A3:P3"/>
    <mergeCell ref="C5:D5"/>
    <mergeCell ref="E5:G5"/>
    <mergeCell ref="H5:J5"/>
    <mergeCell ref="K5:M5"/>
    <mergeCell ref="N5:P5"/>
    <mergeCell ref="B5:B6"/>
    <mergeCell ref="N4:P4"/>
  </mergeCells>
  <hyperlinks>
    <hyperlink ref="E7" r:id="rId1" display="https://www.kviconline.gov.in/pmegpeportal/pmegpmr/dwstatewise.jsp?AGENCY=%25%25&amp;ZONECD=West&amp;STATECD=GUJARAT&amp;OFFNAMECD=%25%25&amp;DISTCD=%25%25&amp;FROMDT=01-APR-2021&amp;TODT=30-Jun-2021&amp;DISTCD=AHMEDABAD&amp;QRYCODE=5"/>
    <hyperlink ref="E8" r:id="rId2" display="https://www.kviconline.gov.in/pmegpeportal/pmegpmr/dwstatewise.jsp?AGENCY=%25%25&amp;ZONECD=West&amp;STATECD=GUJARAT&amp;OFFNAMECD=%25%25&amp;DISTCD=%25%25&amp;FROMDT=01-APR-2021&amp;TODT=30-Jun-2021&amp;DISTCD=AMRELI&amp;QRYCODE=5"/>
    <hyperlink ref="E9" r:id="rId3" display="https://www.kviconline.gov.in/pmegpeportal/pmegpmr/dwstatewise.jsp?AGENCY=%25%25&amp;ZONECD=West&amp;STATECD=GUJARAT&amp;OFFNAMECD=%25%25&amp;DISTCD=%25%25&amp;FROMDT=01-APR-2021&amp;TODT=30-Jun-2021&amp;DISTCD=ANAND&amp;QRYCODE=5"/>
    <hyperlink ref="E10" r:id="rId4" display="https://www.kviconline.gov.in/pmegpeportal/pmegpmr/dwstatewise.jsp?AGENCY=%25%25&amp;ZONECD=West&amp;STATECD=GUJARAT&amp;OFFNAMECD=%25%25&amp;DISTCD=%25%25&amp;FROMDT=01-APR-2021&amp;TODT=30-Jun-2021&amp;DISTCD=ARAVALI&amp;QRYCODE=5"/>
    <hyperlink ref="E11" r:id="rId5" display="https://www.kviconline.gov.in/pmegpeportal/pmegpmr/dwstatewise.jsp?AGENCY=%25%25&amp;ZONECD=West&amp;STATECD=GUJARAT&amp;OFFNAMECD=%25%25&amp;DISTCD=%25%25&amp;FROMDT=01-APR-2021&amp;TODT=30-Jun-2021&amp;DISTCD=BANAS%20KANTHA&amp;QRYCODE=5"/>
    <hyperlink ref="E12" r:id="rId6" display="https://www.kviconline.gov.in/pmegpeportal/pmegpmr/dwstatewise.jsp?AGENCY=%25%25&amp;ZONECD=West&amp;STATECD=GUJARAT&amp;OFFNAMECD=%25%25&amp;DISTCD=%25%25&amp;FROMDT=01-APR-2021&amp;TODT=30-Jun-2021&amp;DISTCD=BHARUCH&amp;QRYCODE=5"/>
    <hyperlink ref="E13" r:id="rId7" display="https://www.kviconline.gov.in/pmegpeportal/pmegpmr/dwstatewise.jsp?AGENCY=%25%25&amp;ZONECD=West&amp;STATECD=GUJARAT&amp;OFFNAMECD=%25%25&amp;DISTCD=%25%25&amp;FROMDT=01-APR-2021&amp;TODT=30-Jun-2021&amp;DISTCD=BHAVNAGAR&amp;QRYCODE=5"/>
    <hyperlink ref="E14" r:id="rId8" display="https://www.kviconline.gov.in/pmegpeportal/pmegpmr/dwstatewise.jsp?AGENCY=%25%25&amp;ZONECD=West&amp;STATECD=GUJARAT&amp;OFFNAMECD=%25%25&amp;DISTCD=%25%25&amp;FROMDT=01-APR-2021&amp;TODT=30-Jun-2021&amp;DISTCD=BOTAD&amp;QRYCODE=5"/>
    <hyperlink ref="E15" r:id="rId9" display="https://www.kviconline.gov.in/pmegpeportal/pmegpmr/dwstatewise.jsp?AGENCY=%25%25&amp;ZONECD=West&amp;STATECD=GUJARAT&amp;OFFNAMECD=%25%25&amp;DISTCD=%25%25&amp;FROMDT=01-APR-2021&amp;TODT=30-Jun-2021&amp;DISTCD=CHHOTA%20UDEPUR&amp;QRYCODE=5"/>
    <hyperlink ref="E16" r:id="rId10" display="https://www.kviconline.gov.in/pmegpeportal/pmegpmr/dwstatewise.jsp?AGENCY=%25%25&amp;ZONECD=West&amp;STATECD=GUJARAT&amp;OFFNAMECD=%25%25&amp;DISTCD=%25%25&amp;FROMDT=01-APR-2021&amp;TODT=30-Jun-2021&amp;DISTCD=DANG&amp;QRYCODE=5"/>
    <hyperlink ref="E17" r:id="rId11" display="https://www.kviconline.gov.in/pmegpeportal/pmegpmr/dwstatewise.jsp?AGENCY=%25%25&amp;ZONECD=West&amp;STATECD=GUJARAT&amp;OFFNAMECD=%25%25&amp;DISTCD=%25%25&amp;FROMDT=01-APR-2021&amp;TODT=30-Jun-2021&amp;DISTCD=DEVBHUMI%20DWARAKA&amp;QRYCODE=5"/>
    <hyperlink ref="E18" r:id="rId12" display="https://www.kviconline.gov.in/pmegpeportal/pmegpmr/dwstatewise.jsp?AGENCY=%25%25&amp;ZONECD=West&amp;STATECD=GUJARAT&amp;OFFNAMECD=%25%25&amp;DISTCD=%25%25&amp;FROMDT=01-APR-2021&amp;TODT=30-Jun-2021&amp;DISTCD=DOHAD&amp;QRYCODE=5"/>
    <hyperlink ref="E19" r:id="rId13" display="https://www.kviconline.gov.in/pmegpeportal/pmegpmr/dwstatewise.jsp?AGENCY=%25%25&amp;ZONECD=West&amp;STATECD=GUJARAT&amp;OFFNAMECD=%25%25&amp;DISTCD=%25%25&amp;FROMDT=01-APR-2021&amp;TODT=30-Jun-2021&amp;DISTCD=GANDHINAGAR&amp;QRYCODE=5"/>
    <hyperlink ref="E20" r:id="rId14" display="https://www.kviconline.gov.in/pmegpeportal/pmegpmr/dwstatewise.jsp?AGENCY=%25%25&amp;ZONECD=West&amp;STATECD=GUJARAT&amp;OFFNAMECD=%25%25&amp;DISTCD=%25%25&amp;FROMDT=01-APR-2021&amp;TODT=30-Jun-2021&amp;DISTCD=GIR%20SOMNATH&amp;QRYCODE=5"/>
    <hyperlink ref="E21" r:id="rId15" display="https://www.kviconline.gov.in/pmegpeportal/pmegpmr/dwstatewise.jsp?AGENCY=%25%25&amp;ZONECD=West&amp;STATECD=GUJARAT&amp;OFFNAMECD=%25%25&amp;DISTCD=%25%25&amp;FROMDT=01-APR-2021&amp;TODT=30-Jun-2021&amp;DISTCD=JAMNAGAR&amp;QRYCODE=5"/>
    <hyperlink ref="E22" r:id="rId16" display="https://www.kviconline.gov.in/pmegpeportal/pmegpmr/dwstatewise.jsp?AGENCY=%25%25&amp;ZONECD=West&amp;STATECD=GUJARAT&amp;OFFNAMECD=%25%25&amp;DISTCD=%25%25&amp;FROMDT=01-APR-2021&amp;TODT=30-Jun-2021&amp;DISTCD=JUNAGADH&amp;QRYCODE=5"/>
    <hyperlink ref="E23" r:id="rId17" display="https://www.kviconline.gov.in/pmegpeportal/pmegpmr/dwstatewise.jsp?AGENCY=%25%25&amp;ZONECD=West&amp;STATECD=GUJARAT&amp;OFFNAMECD=%25%25&amp;DISTCD=%25%25&amp;FROMDT=01-APR-2021&amp;TODT=30-Jun-2021&amp;DISTCD=KACHCHH&amp;QRYCODE=5"/>
    <hyperlink ref="E24" r:id="rId18" display="https://www.kviconline.gov.in/pmegpeportal/pmegpmr/dwstatewise.jsp?AGENCY=%25%25&amp;ZONECD=West&amp;STATECD=GUJARAT&amp;OFFNAMECD=%25%25&amp;DISTCD=%25%25&amp;FROMDT=01-APR-2021&amp;TODT=30-Jun-2021&amp;DISTCD=KHEDA&amp;QRYCODE=5"/>
    <hyperlink ref="E25" r:id="rId19" display="https://www.kviconline.gov.in/pmegpeportal/pmegpmr/dwstatewise.jsp?AGENCY=%25%25&amp;ZONECD=West&amp;STATECD=GUJARAT&amp;OFFNAMECD=%25%25&amp;DISTCD=%25%25&amp;FROMDT=01-APR-2021&amp;TODT=30-Jun-2021&amp;DISTCD=MAHESANA&amp;QRYCODE=5"/>
    <hyperlink ref="E26" r:id="rId20" display="https://www.kviconline.gov.in/pmegpeportal/pmegpmr/dwstatewise.jsp?AGENCY=%25%25&amp;ZONECD=West&amp;STATECD=GUJARAT&amp;OFFNAMECD=%25%25&amp;DISTCD=%25%25&amp;FROMDT=01-APR-2021&amp;TODT=30-Jun-2021&amp;DISTCD=MAHI%20SAGAR&amp;QRYCODE=5"/>
    <hyperlink ref="E27" r:id="rId21" display="https://www.kviconline.gov.in/pmegpeportal/pmegpmr/dwstatewise.jsp?AGENCY=%25%25&amp;ZONECD=West&amp;STATECD=GUJARAT&amp;OFFNAMECD=%25%25&amp;DISTCD=%25%25&amp;FROMDT=01-APR-2021&amp;TODT=30-Jun-2021&amp;DISTCD=MORBI&amp;QRYCODE=5"/>
    <hyperlink ref="E28" r:id="rId22" display="https://www.kviconline.gov.in/pmegpeportal/pmegpmr/dwstatewise.jsp?AGENCY=%25%25&amp;ZONECD=West&amp;STATECD=GUJARAT&amp;OFFNAMECD=%25%25&amp;DISTCD=%25%25&amp;FROMDT=01-APR-2021&amp;TODT=30-Jun-2021&amp;DISTCD=NARMADA&amp;QRYCODE=5"/>
    <hyperlink ref="E29" r:id="rId23" display="https://www.kviconline.gov.in/pmegpeportal/pmegpmr/dwstatewise.jsp?AGENCY=%25%25&amp;ZONECD=West&amp;STATECD=GUJARAT&amp;OFFNAMECD=%25%25&amp;DISTCD=%25%25&amp;FROMDT=01-APR-2021&amp;TODT=30-Jun-2021&amp;DISTCD=NAVSARI&amp;QRYCODE=5"/>
    <hyperlink ref="E30" r:id="rId24" display="https://www.kviconline.gov.in/pmegpeportal/pmegpmr/dwstatewise.jsp?AGENCY=%25%25&amp;ZONECD=West&amp;STATECD=GUJARAT&amp;OFFNAMECD=%25%25&amp;DISTCD=%25%25&amp;FROMDT=01-APR-2021&amp;TODT=30-Jun-2021&amp;DISTCD=PANCHMAHAL&amp;QRYCODE=5"/>
    <hyperlink ref="E31" r:id="rId25" display="https://www.kviconline.gov.in/pmegpeportal/pmegpmr/dwstatewise.jsp?AGENCY=%25%25&amp;ZONECD=West&amp;STATECD=GUJARAT&amp;OFFNAMECD=%25%25&amp;DISTCD=%25%25&amp;FROMDT=01-APR-2021&amp;TODT=30-Jun-2021&amp;DISTCD=PATAN&amp;QRYCODE=5"/>
    <hyperlink ref="E32" r:id="rId26" display="https://www.kviconline.gov.in/pmegpeportal/pmegpmr/dwstatewise.jsp?AGENCY=%25%25&amp;ZONECD=West&amp;STATECD=GUJARAT&amp;OFFNAMECD=%25%25&amp;DISTCD=%25%25&amp;FROMDT=01-APR-2021&amp;TODT=30-Jun-2021&amp;DISTCD=PORBANDER&amp;QRYCODE=5"/>
    <hyperlink ref="E33" r:id="rId27" display="https://www.kviconline.gov.in/pmegpeportal/pmegpmr/dwstatewise.jsp?AGENCY=%25%25&amp;ZONECD=West&amp;STATECD=GUJARAT&amp;OFFNAMECD=%25%25&amp;DISTCD=%25%25&amp;FROMDT=01-APR-2021&amp;TODT=30-Jun-2021&amp;DISTCD=RAJKOT&amp;QRYCODE=5"/>
    <hyperlink ref="E34" r:id="rId28" display="https://www.kviconline.gov.in/pmegpeportal/pmegpmr/dwstatewise.jsp?AGENCY=%25%25&amp;ZONECD=West&amp;STATECD=GUJARAT&amp;OFFNAMECD=%25%25&amp;DISTCD=%25%25&amp;FROMDT=01-APR-2021&amp;TODT=30-Jun-2021&amp;DISTCD=SABARKANTHA&amp;QRYCODE=5"/>
    <hyperlink ref="E35" r:id="rId29" display="https://www.kviconline.gov.in/pmegpeportal/pmegpmr/dwstatewise.jsp?AGENCY=%25%25&amp;ZONECD=West&amp;STATECD=GUJARAT&amp;OFFNAMECD=%25%25&amp;DISTCD=%25%25&amp;FROMDT=01-APR-2021&amp;TODT=30-Jun-2021&amp;DISTCD=SURAT&amp;QRYCODE=5"/>
    <hyperlink ref="E36" r:id="rId30" display="https://www.kviconline.gov.in/pmegpeportal/pmegpmr/dwstatewise.jsp?AGENCY=%25%25&amp;ZONECD=West&amp;STATECD=GUJARAT&amp;OFFNAMECD=%25%25&amp;DISTCD=%25%25&amp;FROMDT=01-APR-2021&amp;TODT=30-Jun-2021&amp;DISTCD=SURENDRANAGAR&amp;QRYCODE=5"/>
    <hyperlink ref="E37" r:id="rId31" display="https://www.kviconline.gov.in/pmegpeportal/pmegpmr/dwstatewise.jsp?AGENCY=%25%25&amp;ZONECD=West&amp;STATECD=GUJARAT&amp;OFFNAMECD=%25%25&amp;DISTCD=%25%25&amp;FROMDT=01-APR-2021&amp;TODT=30-Jun-2021&amp;DISTCD=TAPI&amp;QRYCODE=5"/>
    <hyperlink ref="E38" r:id="rId32" display="https://www.kviconline.gov.in/pmegpeportal/pmegpmr/dwstatewise.jsp?AGENCY=%25%25&amp;ZONECD=West&amp;STATECD=GUJARAT&amp;OFFNAMECD=%25%25&amp;DISTCD=%25%25&amp;FROMDT=01-APR-2021&amp;TODT=30-Jun-2021&amp;DISTCD=VADODARA&amp;QRYCODE=5"/>
    <hyperlink ref="E39" r:id="rId33" display="https://www.kviconline.gov.in/pmegpeportal/pmegpmr/dwstatewise.jsp?AGENCY=%25%25&amp;ZONECD=West&amp;STATECD=GUJARAT&amp;OFFNAMECD=%25%25&amp;DISTCD=%25%25&amp;FROMDT=01-APR-2021&amp;TODT=30-Jun-2021&amp;DISTCD=VALSAD&amp;QRYCODE=5"/>
    <hyperlink ref="H7" r:id="rId34" display="https://www.kviconline.gov.in/pmegpeportal/pmegpmr/dwstatewise.jsp?AGENCY=%25%25&amp;ZONECD=West&amp;STATECD=GUJARAT&amp;OFFNAMECD=%25%25&amp;DISTCD=%25%25&amp;FROMDT=01-APR-2021&amp;TODT=30-Jun-2021&amp;DISTCD=AHMEDABAD&amp;QRYCODE=11"/>
    <hyperlink ref="H8" r:id="rId35" display="https://www.kviconline.gov.in/pmegpeportal/pmegpmr/dwstatewise.jsp?AGENCY=%25%25&amp;ZONECD=West&amp;STATECD=GUJARAT&amp;OFFNAMECD=%25%25&amp;DISTCD=%25%25&amp;FROMDT=01-APR-2021&amp;TODT=30-Jun-2021&amp;DISTCD=AMRELI&amp;QRYCODE=11"/>
    <hyperlink ref="H9" r:id="rId36" display="https://www.kviconline.gov.in/pmegpeportal/pmegpmr/dwstatewise.jsp?AGENCY=%25%25&amp;ZONECD=West&amp;STATECD=GUJARAT&amp;OFFNAMECD=%25%25&amp;DISTCD=%25%25&amp;FROMDT=01-APR-2021&amp;TODT=30-Jun-2021&amp;DISTCD=ANAND&amp;QRYCODE=11"/>
    <hyperlink ref="H10" r:id="rId37" display="https://www.kviconline.gov.in/pmegpeportal/pmegpmr/dwstatewise.jsp?AGENCY=%25%25&amp;ZONECD=West&amp;STATECD=GUJARAT&amp;OFFNAMECD=%25%25&amp;DISTCD=%25%25&amp;FROMDT=01-APR-2021&amp;TODT=30-Jun-2021&amp;DISTCD=ARAVALI&amp;QRYCODE=11"/>
    <hyperlink ref="H11" r:id="rId38" display="https://www.kviconline.gov.in/pmegpeportal/pmegpmr/dwstatewise.jsp?AGENCY=%25%25&amp;ZONECD=West&amp;STATECD=GUJARAT&amp;OFFNAMECD=%25%25&amp;DISTCD=%25%25&amp;FROMDT=01-APR-2021&amp;TODT=30-Jun-2021&amp;DISTCD=BANAS%20KANTHA&amp;QRYCODE=11"/>
    <hyperlink ref="H12" r:id="rId39" display="https://www.kviconline.gov.in/pmegpeportal/pmegpmr/dwstatewise.jsp?AGENCY=%25%25&amp;ZONECD=West&amp;STATECD=GUJARAT&amp;OFFNAMECD=%25%25&amp;DISTCD=%25%25&amp;FROMDT=01-APR-2021&amp;TODT=30-Jun-2021&amp;DISTCD=BHARUCH&amp;QRYCODE=11"/>
    <hyperlink ref="H13" r:id="rId40" display="https://www.kviconline.gov.in/pmegpeportal/pmegpmr/dwstatewise.jsp?AGENCY=%25%25&amp;ZONECD=West&amp;STATECD=GUJARAT&amp;OFFNAMECD=%25%25&amp;DISTCD=%25%25&amp;FROMDT=01-APR-2021&amp;TODT=30-Jun-2021&amp;DISTCD=BHAVNAGAR&amp;QRYCODE=11"/>
    <hyperlink ref="H14" r:id="rId41" display="https://www.kviconline.gov.in/pmegpeportal/pmegpmr/dwstatewise.jsp?AGENCY=%25%25&amp;ZONECD=West&amp;STATECD=GUJARAT&amp;OFFNAMECD=%25%25&amp;DISTCD=%25%25&amp;FROMDT=01-APR-2021&amp;TODT=30-Jun-2021&amp;DISTCD=BOTAD&amp;QRYCODE=11"/>
    <hyperlink ref="H15" r:id="rId42" display="https://www.kviconline.gov.in/pmegpeportal/pmegpmr/dwstatewise.jsp?AGENCY=%25%25&amp;ZONECD=West&amp;STATECD=GUJARAT&amp;OFFNAMECD=%25%25&amp;DISTCD=%25%25&amp;FROMDT=01-APR-2021&amp;TODT=30-Jun-2021&amp;DISTCD=CHHOTA%20UDEPUR&amp;QRYCODE=11"/>
    <hyperlink ref="H16" r:id="rId43" display="https://www.kviconline.gov.in/pmegpeportal/pmegpmr/dwstatewise.jsp?AGENCY=%25%25&amp;ZONECD=West&amp;STATECD=GUJARAT&amp;OFFNAMECD=%25%25&amp;DISTCD=%25%25&amp;FROMDT=01-APR-2021&amp;TODT=30-Jun-2021&amp;DISTCD=DANG&amp;QRYCODE=11"/>
    <hyperlink ref="H17" r:id="rId44" display="https://www.kviconline.gov.in/pmegpeportal/pmegpmr/dwstatewise.jsp?AGENCY=%25%25&amp;ZONECD=West&amp;STATECD=GUJARAT&amp;OFFNAMECD=%25%25&amp;DISTCD=%25%25&amp;FROMDT=01-APR-2021&amp;TODT=30-Jun-2021&amp;DISTCD=DEVBHUMI%20DWARAKA&amp;QRYCODE=11"/>
    <hyperlink ref="H18" r:id="rId45" display="https://www.kviconline.gov.in/pmegpeportal/pmegpmr/dwstatewise.jsp?AGENCY=%25%25&amp;ZONECD=West&amp;STATECD=GUJARAT&amp;OFFNAMECD=%25%25&amp;DISTCD=%25%25&amp;FROMDT=01-APR-2021&amp;TODT=30-Jun-2021&amp;DISTCD=DOHAD&amp;QRYCODE=11"/>
    <hyperlink ref="H19" r:id="rId46" display="https://www.kviconline.gov.in/pmegpeportal/pmegpmr/dwstatewise.jsp?AGENCY=%25%25&amp;ZONECD=West&amp;STATECD=GUJARAT&amp;OFFNAMECD=%25%25&amp;DISTCD=%25%25&amp;FROMDT=01-APR-2021&amp;TODT=30-Jun-2021&amp;DISTCD=GANDHINAGAR&amp;QRYCODE=11"/>
    <hyperlink ref="H20" r:id="rId47" display="https://www.kviconline.gov.in/pmegpeportal/pmegpmr/dwstatewise.jsp?AGENCY=%25%25&amp;ZONECD=West&amp;STATECD=GUJARAT&amp;OFFNAMECD=%25%25&amp;DISTCD=%25%25&amp;FROMDT=01-APR-2021&amp;TODT=30-Jun-2021&amp;DISTCD=GIR%20SOMNATH&amp;QRYCODE=11"/>
    <hyperlink ref="H21" r:id="rId48" display="https://www.kviconline.gov.in/pmegpeportal/pmegpmr/dwstatewise.jsp?AGENCY=%25%25&amp;ZONECD=West&amp;STATECD=GUJARAT&amp;OFFNAMECD=%25%25&amp;DISTCD=%25%25&amp;FROMDT=01-APR-2021&amp;TODT=30-Jun-2021&amp;DISTCD=JAMNAGAR&amp;QRYCODE=11"/>
    <hyperlink ref="H22" r:id="rId49" display="https://www.kviconline.gov.in/pmegpeportal/pmegpmr/dwstatewise.jsp?AGENCY=%25%25&amp;ZONECD=West&amp;STATECD=GUJARAT&amp;OFFNAMECD=%25%25&amp;DISTCD=%25%25&amp;FROMDT=01-APR-2021&amp;TODT=30-Jun-2021&amp;DISTCD=JUNAGADH&amp;QRYCODE=11"/>
    <hyperlink ref="H23" r:id="rId50" display="https://www.kviconline.gov.in/pmegpeportal/pmegpmr/dwstatewise.jsp?AGENCY=%25%25&amp;ZONECD=West&amp;STATECD=GUJARAT&amp;OFFNAMECD=%25%25&amp;DISTCD=%25%25&amp;FROMDT=01-APR-2021&amp;TODT=30-Jun-2021&amp;DISTCD=KACHCHH&amp;QRYCODE=11"/>
    <hyperlink ref="H24" r:id="rId51" display="https://www.kviconline.gov.in/pmegpeportal/pmegpmr/dwstatewise.jsp?AGENCY=%25%25&amp;ZONECD=West&amp;STATECD=GUJARAT&amp;OFFNAMECD=%25%25&amp;DISTCD=%25%25&amp;FROMDT=01-APR-2021&amp;TODT=30-Jun-2021&amp;DISTCD=KHEDA&amp;QRYCODE=11"/>
    <hyperlink ref="H25" r:id="rId52" display="https://www.kviconline.gov.in/pmegpeportal/pmegpmr/dwstatewise.jsp?AGENCY=%25%25&amp;ZONECD=West&amp;STATECD=GUJARAT&amp;OFFNAMECD=%25%25&amp;DISTCD=%25%25&amp;FROMDT=01-APR-2021&amp;TODT=30-Jun-2021&amp;DISTCD=MAHESANA&amp;QRYCODE=11"/>
    <hyperlink ref="H26" r:id="rId53" display="https://www.kviconline.gov.in/pmegpeportal/pmegpmr/dwstatewise.jsp?AGENCY=%25%25&amp;ZONECD=West&amp;STATECD=GUJARAT&amp;OFFNAMECD=%25%25&amp;DISTCD=%25%25&amp;FROMDT=01-APR-2021&amp;TODT=30-Jun-2021&amp;DISTCD=MAHI%20SAGAR&amp;QRYCODE=11"/>
    <hyperlink ref="H27" r:id="rId54" display="https://www.kviconline.gov.in/pmegpeportal/pmegpmr/dwstatewise.jsp?AGENCY=%25%25&amp;ZONECD=West&amp;STATECD=GUJARAT&amp;OFFNAMECD=%25%25&amp;DISTCD=%25%25&amp;FROMDT=01-APR-2021&amp;TODT=30-Jun-2021&amp;DISTCD=MORBI&amp;QRYCODE=11"/>
    <hyperlink ref="H28" r:id="rId55" display="https://www.kviconline.gov.in/pmegpeportal/pmegpmr/dwstatewise.jsp?AGENCY=%25%25&amp;ZONECD=West&amp;STATECD=GUJARAT&amp;OFFNAMECD=%25%25&amp;DISTCD=%25%25&amp;FROMDT=01-APR-2021&amp;TODT=30-Jun-2021&amp;DISTCD=NARMADA&amp;QRYCODE=11"/>
    <hyperlink ref="H29" r:id="rId56" display="https://www.kviconline.gov.in/pmegpeportal/pmegpmr/dwstatewise.jsp?AGENCY=%25%25&amp;ZONECD=West&amp;STATECD=GUJARAT&amp;OFFNAMECD=%25%25&amp;DISTCD=%25%25&amp;FROMDT=01-APR-2021&amp;TODT=30-Jun-2021&amp;DISTCD=NAVSARI&amp;QRYCODE=11"/>
    <hyperlink ref="H30" r:id="rId57" display="https://www.kviconline.gov.in/pmegpeportal/pmegpmr/dwstatewise.jsp?AGENCY=%25%25&amp;ZONECD=West&amp;STATECD=GUJARAT&amp;OFFNAMECD=%25%25&amp;DISTCD=%25%25&amp;FROMDT=01-APR-2021&amp;TODT=30-Jun-2021&amp;DISTCD=PANCHMAHAL&amp;QRYCODE=11"/>
    <hyperlink ref="H31" r:id="rId58" display="https://www.kviconline.gov.in/pmegpeportal/pmegpmr/dwstatewise.jsp?AGENCY=%25%25&amp;ZONECD=West&amp;STATECD=GUJARAT&amp;OFFNAMECD=%25%25&amp;DISTCD=%25%25&amp;FROMDT=01-APR-2021&amp;TODT=30-Jun-2021&amp;DISTCD=PATAN&amp;QRYCODE=11"/>
    <hyperlink ref="H32" r:id="rId59" display="https://www.kviconline.gov.in/pmegpeportal/pmegpmr/dwstatewise.jsp?AGENCY=%25%25&amp;ZONECD=West&amp;STATECD=GUJARAT&amp;OFFNAMECD=%25%25&amp;DISTCD=%25%25&amp;FROMDT=01-APR-2021&amp;TODT=30-Jun-2021&amp;DISTCD=PORBANDER&amp;QRYCODE=11"/>
    <hyperlink ref="H33" r:id="rId60" display="https://www.kviconline.gov.in/pmegpeportal/pmegpmr/dwstatewise.jsp?AGENCY=%25%25&amp;ZONECD=West&amp;STATECD=GUJARAT&amp;OFFNAMECD=%25%25&amp;DISTCD=%25%25&amp;FROMDT=01-APR-2021&amp;TODT=30-Jun-2021&amp;DISTCD=RAJKOT&amp;QRYCODE=11"/>
    <hyperlink ref="H34" r:id="rId61" display="https://www.kviconline.gov.in/pmegpeportal/pmegpmr/dwstatewise.jsp?AGENCY=%25%25&amp;ZONECD=West&amp;STATECD=GUJARAT&amp;OFFNAMECD=%25%25&amp;DISTCD=%25%25&amp;FROMDT=01-APR-2021&amp;TODT=30-Jun-2021&amp;DISTCD=SABARKANTHA&amp;QRYCODE=11"/>
    <hyperlink ref="H35" r:id="rId62" display="https://www.kviconline.gov.in/pmegpeportal/pmegpmr/dwstatewise.jsp?AGENCY=%25%25&amp;ZONECD=West&amp;STATECD=GUJARAT&amp;OFFNAMECD=%25%25&amp;DISTCD=%25%25&amp;FROMDT=01-APR-2021&amp;TODT=30-Jun-2021&amp;DISTCD=SURAT&amp;QRYCODE=11"/>
    <hyperlink ref="H36" r:id="rId63" display="https://www.kviconline.gov.in/pmegpeportal/pmegpmr/dwstatewise.jsp?AGENCY=%25%25&amp;ZONECD=West&amp;STATECD=GUJARAT&amp;OFFNAMECD=%25%25&amp;DISTCD=%25%25&amp;FROMDT=01-APR-2021&amp;TODT=30-Jun-2021&amp;DISTCD=SURENDRANAGAR&amp;QRYCODE=11"/>
    <hyperlink ref="H37" r:id="rId64" display="https://www.kviconline.gov.in/pmegpeportal/pmegpmr/dwstatewise.jsp?AGENCY=%25%25&amp;ZONECD=West&amp;STATECD=GUJARAT&amp;OFFNAMECD=%25%25&amp;DISTCD=%25%25&amp;FROMDT=01-APR-2021&amp;TODT=30-Jun-2021&amp;DISTCD=TAPI&amp;QRYCODE=11"/>
    <hyperlink ref="H38" r:id="rId65" display="https://www.kviconline.gov.in/pmegpeportal/pmegpmr/dwstatewise.jsp?AGENCY=%25%25&amp;ZONECD=West&amp;STATECD=GUJARAT&amp;OFFNAMECD=%25%25&amp;DISTCD=%25%25&amp;FROMDT=01-APR-2021&amp;TODT=30-Jun-2021&amp;DISTCD=VADODARA&amp;QRYCODE=11"/>
    <hyperlink ref="H39" r:id="rId66" display="https://www.kviconline.gov.in/pmegpeportal/pmegpmr/dwstatewise.jsp?AGENCY=%25%25&amp;ZONECD=West&amp;STATECD=GUJARAT&amp;OFFNAMECD=%25%25&amp;DISTCD=%25%25&amp;FROMDT=01-APR-2021&amp;TODT=30-Jun-2021&amp;DISTCD=VALSAD&amp;QRYCODE=11"/>
    <hyperlink ref="K7" r:id="rId67" display="https://www.kviconline.gov.in/pmegpeportal/pmegpmr/dwstatewise.jsp?AGENCY=%25%25&amp;ZONECD=West&amp;STATECD=GUJARAT&amp;OFFNAMECD=%25%25&amp;DISTCD=%25%25&amp;FROMDT=01-APR-2021&amp;TODT=30-Jun-2021&amp;DISTCD=AHMEDABAD&amp;QRYCODE=7"/>
    <hyperlink ref="K8" r:id="rId68" display="https://www.kviconline.gov.in/pmegpeportal/pmegpmr/dwstatewise.jsp?AGENCY=%25%25&amp;ZONECD=West&amp;STATECD=GUJARAT&amp;OFFNAMECD=%25%25&amp;DISTCD=%25%25&amp;FROMDT=01-APR-2021&amp;TODT=30-Jun-2021&amp;DISTCD=AMRELI&amp;QRYCODE=7"/>
    <hyperlink ref="K9" r:id="rId69" display="https://www.kviconline.gov.in/pmegpeportal/pmegpmr/dwstatewise.jsp?AGENCY=%25%25&amp;ZONECD=West&amp;STATECD=GUJARAT&amp;OFFNAMECD=%25%25&amp;DISTCD=%25%25&amp;FROMDT=01-APR-2021&amp;TODT=30-Jun-2021&amp;DISTCD=ANAND&amp;QRYCODE=7"/>
    <hyperlink ref="K10" r:id="rId70" display="https://www.kviconline.gov.in/pmegpeportal/pmegpmr/dwstatewise.jsp?AGENCY=%25%25&amp;ZONECD=West&amp;STATECD=GUJARAT&amp;OFFNAMECD=%25%25&amp;DISTCD=%25%25&amp;FROMDT=01-APR-2021&amp;TODT=30-Jun-2021&amp;DISTCD=ARAVALI&amp;QRYCODE=7"/>
    <hyperlink ref="K11" r:id="rId71" display="https://www.kviconline.gov.in/pmegpeportal/pmegpmr/dwstatewise.jsp?AGENCY=%25%25&amp;ZONECD=West&amp;STATECD=GUJARAT&amp;OFFNAMECD=%25%25&amp;DISTCD=%25%25&amp;FROMDT=01-APR-2021&amp;TODT=30-Jun-2021&amp;DISTCD=BANAS%20KANTHA&amp;QRYCODE=7"/>
    <hyperlink ref="K12" r:id="rId72" display="https://www.kviconline.gov.in/pmegpeportal/pmegpmr/dwstatewise.jsp?AGENCY=%25%25&amp;ZONECD=West&amp;STATECD=GUJARAT&amp;OFFNAMECD=%25%25&amp;DISTCD=%25%25&amp;FROMDT=01-APR-2021&amp;TODT=30-Jun-2021&amp;DISTCD=BHARUCH&amp;QRYCODE=7"/>
    <hyperlink ref="K13" r:id="rId73" display="https://www.kviconline.gov.in/pmegpeportal/pmegpmr/dwstatewise.jsp?AGENCY=%25%25&amp;ZONECD=West&amp;STATECD=GUJARAT&amp;OFFNAMECD=%25%25&amp;DISTCD=%25%25&amp;FROMDT=01-APR-2021&amp;TODT=30-Jun-2021&amp;DISTCD=BHAVNAGAR&amp;QRYCODE=7"/>
    <hyperlink ref="K14" r:id="rId74" display="https://www.kviconline.gov.in/pmegpeportal/pmegpmr/dwstatewise.jsp?AGENCY=%25%25&amp;ZONECD=West&amp;STATECD=GUJARAT&amp;OFFNAMECD=%25%25&amp;DISTCD=%25%25&amp;FROMDT=01-APR-2021&amp;TODT=30-Jun-2021&amp;DISTCD=BOTAD&amp;QRYCODE=7"/>
    <hyperlink ref="K15" r:id="rId75" display="https://www.kviconline.gov.in/pmegpeportal/pmegpmr/dwstatewise.jsp?AGENCY=%25%25&amp;ZONECD=West&amp;STATECD=GUJARAT&amp;OFFNAMECD=%25%25&amp;DISTCD=%25%25&amp;FROMDT=01-APR-2021&amp;TODT=30-Jun-2021&amp;DISTCD=CHHOTA%20UDEPUR&amp;QRYCODE=7"/>
    <hyperlink ref="K16" r:id="rId76" display="https://www.kviconline.gov.in/pmegpeportal/pmegpmr/dwstatewise.jsp?AGENCY=%25%25&amp;ZONECD=West&amp;STATECD=GUJARAT&amp;OFFNAMECD=%25%25&amp;DISTCD=%25%25&amp;FROMDT=01-APR-2021&amp;TODT=30-Jun-2021&amp;DISTCD=DANG&amp;QRYCODE=7"/>
    <hyperlink ref="K17" r:id="rId77" display="https://www.kviconline.gov.in/pmegpeportal/pmegpmr/dwstatewise.jsp?AGENCY=%25%25&amp;ZONECD=West&amp;STATECD=GUJARAT&amp;OFFNAMECD=%25%25&amp;DISTCD=%25%25&amp;FROMDT=01-APR-2021&amp;TODT=30-Jun-2021&amp;DISTCD=DEVBHUMI%20DWARAKA&amp;QRYCODE=7"/>
    <hyperlink ref="K18" r:id="rId78" display="https://www.kviconline.gov.in/pmegpeportal/pmegpmr/dwstatewise.jsp?AGENCY=%25%25&amp;ZONECD=West&amp;STATECD=GUJARAT&amp;OFFNAMECD=%25%25&amp;DISTCD=%25%25&amp;FROMDT=01-APR-2021&amp;TODT=30-Jun-2021&amp;DISTCD=DOHAD&amp;QRYCODE=7"/>
    <hyperlink ref="K19" r:id="rId79" display="https://www.kviconline.gov.in/pmegpeportal/pmegpmr/dwstatewise.jsp?AGENCY=%25%25&amp;ZONECD=West&amp;STATECD=GUJARAT&amp;OFFNAMECD=%25%25&amp;DISTCD=%25%25&amp;FROMDT=01-APR-2021&amp;TODT=30-Jun-2021&amp;DISTCD=GANDHINAGAR&amp;QRYCODE=7"/>
    <hyperlink ref="K20" r:id="rId80" display="https://www.kviconline.gov.in/pmegpeportal/pmegpmr/dwstatewise.jsp?AGENCY=%25%25&amp;ZONECD=West&amp;STATECD=GUJARAT&amp;OFFNAMECD=%25%25&amp;DISTCD=%25%25&amp;FROMDT=01-APR-2021&amp;TODT=30-Jun-2021&amp;DISTCD=GIR%20SOMNATH&amp;QRYCODE=7"/>
    <hyperlink ref="K21" r:id="rId81" display="https://www.kviconline.gov.in/pmegpeportal/pmegpmr/dwstatewise.jsp?AGENCY=%25%25&amp;ZONECD=West&amp;STATECD=GUJARAT&amp;OFFNAMECD=%25%25&amp;DISTCD=%25%25&amp;FROMDT=01-APR-2021&amp;TODT=30-Jun-2021&amp;DISTCD=JAMNAGAR&amp;QRYCODE=7"/>
    <hyperlink ref="K22" r:id="rId82" display="https://www.kviconline.gov.in/pmegpeportal/pmegpmr/dwstatewise.jsp?AGENCY=%25%25&amp;ZONECD=West&amp;STATECD=GUJARAT&amp;OFFNAMECD=%25%25&amp;DISTCD=%25%25&amp;FROMDT=01-APR-2021&amp;TODT=30-Jun-2021&amp;DISTCD=JUNAGADH&amp;QRYCODE=7"/>
    <hyperlink ref="K23" r:id="rId83" display="https://www.kviconline.gov.in/pmegpeportal/pmegpmr/dwstatewise.jsp?AGENCY=%25%25&amp;ZONECD=West&amp;STATECD=GUJARAT&amp;OFFNAMECD=%25%25&amp;DISTCD=%25%25&amp;FROMDT=01-APR-2021&amp;TODT=30-Jun-2021&amp;DISTCD=KACHCHH&amp;QRYCODE=7"/>
    <hyperlink ref="K24" r:id="rId84" display="https://www.kviconline.gov.in/pmegpeportal/pmegpmr/dwstatewise.jsp?AGENCY=%25%25&amp;ZONECD=West&amp;STATECD=GUJARAT&amp;OFFNAMECD=%25%25&amp;DISTCD=%25%25&amp;FROMDT=01-APR-2021&amp;TODT=30-Jun-2021&amp;DISTCD=KHEDA&amp;QRYCODE=7"/>
    <hyperlink ref="K25" r:id="rId85" display="https://www.kviconline.gov.in/pmegpeportal/pmegpmr/dwstatewise.jsp?AGENCY=%25%25&amp;ZONECD=West&amp;STATECD=GUJARAT&amp;OFFNAMECD=%25%25&amp;DISTCD=%25%25&amp;FROMDT=01-APR-2021&amp;TODT=30-Jun-2021&amp;DISTCD=MAHESANA&amp;QRYCODE=7"/>
    <hyperlink ref="K26" r:id="rId86" display="https://www.kviconline.gov.in/pmegpeportal/pmegpmr/dwstatewise.jsp?AGENCY=%25%25&amp;ZONECD=West&amp;STATECD=GUJARAT&amp;OFFNAMECD=%25%25&amp;DISTCD=%25%25&amp;FROMDT=01-APR-2021&amp;TODT=30-Jun-2021&amp;DISTCD=MAHI%20SAGAR&amp;QRYCODE=7"/>
    <hyperlink ref="K27" r:id="rId87" display="https://www.kviconline.gov.in/pmegpeportal/pmegpmr/dwstatewise.jsp?AGENCY=%25%25&amp;ZONECD=West&amp;STATECD=GUJARAT&amp;OFFNAMECD=%25%25&amp;DISTCD=%25%25&amp;FROMDT=01-APR-2021&amp;TODT=30-Jun-2021&amp;DISTCD=MORBI&amp;QRYCODE=7"/>
    <hyperlink ref="K28" r:id="rId88" display="https://www.kviconline.gov.in/pmegpeportal/pmegpmr/dwstatewise.jsp?AGENCY=%25%25&amp;ZONECD=West&amp;STATECD=GUJARAT&amp;OFFNAMECD=%25%25&amp;DISTCD=%25%25&amp;FROMDT=01-APR-2021&amp;TODT=30-Jun-2021&amp;DISTCD=NARMADA&amp;QRYCODE=7"/>
    <hyperlink ref="K29" r:id="rId89" display="https://www.kviconline.gov.in/pmegpeportal/pmegpmr/dwstatewise.jsp?AGENCY=%25%25&amp;ZONECD=West&amp;STATECD=GUJARAT&amp;OFFNAMECD=%25%25&amp;DISTCD=%25%25&amp;FROMDT=01-APR-2021&amp;TODT=30-Jun-2021&amp;DISTCD=NAVSARI&amp;QRYCODE=7"/>
    <hyperlink ref="K30" r:id="rId90" display="https://www.kviconline.gov.in/pmegpeportal/pmegpmr/dwstatewise.jsp?AGENCY=%25%25&amp;ZONECD=West&amp;STATECD=GUJARAT&amp;OFFNAMECD=%25%25&amp;DISTCD=%25%25&amp;FROMDT=01-APR-2021&amp;TODT=30-Jun-2021&amp;DISTCD=PANCHMAHAL&amp;QRYCODE=7"/>
    <hyperlink ref="K31" r:id="rId91" display="https://www.kviconline.gov.in/pmegpeportal/pmegpmr/dwstatewise.jsp?AGENCY=%25%25&amp;ZONECD=West&amp;STATECD=GUJARAT&amp;OFFNAMECD=%25%25&amp;DISTCD=%25%25&amp;FROMDT=01-APR-2021&amp;TODT=30-Jun-2021&amp;DISTCD=PATAN&amp;QRYCODE=7"/>
    <hyperlink ref="K32" r:id="rId92" display="https://www.kviconline.gov.in/pmegpeportal/pmegpmr/dwstatewise.jsp?AGENCY=%25%25&amp;ZONECD=West&amp;STATECD=GUJARAT&amp;OFFNAMECD=%25%25&amp;DISTCD=%25%25&amp;FROMDT=01-APR-2021&amp;TODT=30-Jun-2021&amp;DISTCD=PORBANDER&amp;QRYCODE=7"/>
    <hyperlink ref="K33" r:id="rId93" display="https://www.kviconline.gov.in/pmegpeportal/pmegpmr/dwstatewise.jsp?AGENCY=%25%25&amp;ZONECD=West&amp;STATECD=GUJARAT&amp;OFFNAMECD=%25%25&amp;DISTCD=%25%25&amp;FROMDT=01-APR-2021&amp;TODT=30-Jun-2021&amp;DISTCD=RAJKOT&amp;QRYCODE=7"/>
    <hyperlink ref="K34" r:id="rId94" display="https://www.kviconline.gov.in/pmegpeportal/pmegpmr/dwstatewise.jsp?AGENCY=%25%25&amp;ZONECD=West&amp;STATECD=GUJARAT&amp;OFFNAMECD=%25%25&amp;DISTCD=%25%25&amp;FROMDT=01-APR-2021&amp;TODT=30-Jun-2021&amp;DISTCD=SABARKANTHA&amp;QRYCODE=7"/>
    <hyperlink ref="K35" r:id="rId95" display="https://www.kviconline.gov.in/pmegpeportal/pmegpmr/dwstatewise.jsp?AGENCY=%25%25&amp;ZONECD=West&amp;STATECD=GUJARAT&amp;OFFNAMECD=%25%25&amp;DISTCD=%25%25&amp;FROMDT=01-APR-2021&amp;TODT=30-Jun-2021&amp;DISTCD=SURAT&amp;QRYCODE=7"/>
    <hyperlink ref="K36" r:id="rId96" display="https://www.kviconline.gov.in/pmegpeportal/pmegpmr/dwstatewise.jsp?AGENCY=%25%25&amp;ZONECD=West&amp;STATECD=GUJARAT&amp;OFFNAMECD=%25%25&amp;DISTCD=%25%25&amp;FROMDT=01-APR-2021&amp;TODT=30-Jun-2021&amp;DISTCD=SURENDRANAGAR&amp;QRYCODE=7"/>
    <hyperlink ref="K37" r:id="rId97" display="https://www.kviconline.gov.in/pmegpeportal/pmegpmr/dwstatewise.jsp?AGENCY=%25%25&amp;ZONECD=West&amp;STATECD=GUJARAT&amp;OFFNAMECD=%25%25&amp;DISTCD=%25%25&amp;FROMDT=01-APR-2021&amp;TODT=30-Jun-2021&amp;DISTCD=TAPI&amp;QRYCODE=7"/>
    <hyperlink ref="K38" r:id="rId98" display="https://www.kviconline.gov.in/pmegpeportal/pmegpmr/dwstatewise.jsp?AGENCY=%25%25&amp;ZONECD=West&amp;STATECD=GUJARAT&amp;OFFNAMECD=%25%25&amp;DISTCD=%25%25&amp;FROMDT=01-APR-2021&amp;TODT=30-Jun-2021&amp;DISTCD=VADODARA&amp;QRYCODE=7"/>
    <hyperlink ref="K39" r:id="rId99" display="https://www.kviconline.gov.in/pmegpeportal/pmegpmr/dwstatewise.jsp?AGENCY=%25%25&amp;ZONECD=West&amp;STATECD=GUJARAT&amp;OFFNAMECD=%25%25&amp;DISTCD=%25%25&amp;FROMDT=01-APR-2021&amp;TODT=30-Jun-2021&amp;DISTCD=VALSAD&amp;QRYCODE=7"/>
  </hyperlinks>
  <printOptions horizontalCentered="1" verticalCentered="1"/>
  <pageMargins left="0.27559055118110237" right="0.27559055118110237" top="0.57999999999999996" bottom="0.56000000000000005" header="0" footer="0"/>
  <pageSetup paperSize="9" scale="69" orientation="landscape" r:id="rId1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P26"/>
  <sheetViews>
    <sheetView zoomScale="80" zoomScaleNormal="80" workbookViewId="0">
      <pane ySplit="5" topLeftCell="A17" activePane="bottomLeft" state="frozen"/>
      <selection pane="bottomLeft" sqref="A1:P24"/>
    </sheetView>
  </sheetViews>
  <sheetFormatPr defaultRowHeight="15" x14ac:dyDescent="0.2"/>
  <cols>
    <col min="1" max="1" width="5.77734375" customWidth="1"/>
    <col min="2" max="2" width="26.33203125" customWidth="1"/>
    <col min="3" max="3" width="8.44140625" customWidth="1"/>
    <col min="4" max="4" width="11.77734375" customWidth="1"/>
    <col min="5" max="5" width="8.33203125" customWidth="1"/>
    <col min="6" max="6" width="11.44140625" hidden="1" customWidth="1"/>
    <col min="7" max="7" width="10.5546875" customWidth="1"/>
    <col min="8" max="8" width="7.6640625" customWidth="1"/>
    <col min="9" max="9" width="12.44140625" hidden="1" customWidth="1"/>
    <col min="10" max="10" width="9.109375" customWidth="1"/>
    <col min="11" max="11" width="8.21875" customWidth="1"/>
    <col min="12" max="12" width="11.33203125" hidden="1" customWidth="1"/>
    <col min="13" max="13" width="8.5546875" customWidth="1"/>
    <col min="14" max="14" width="7.77734375" customWidth="1"/>
    <col min="15" max="15" width="12.109375" hidden="1" customWidth="1"/>
    <col min="16" max="16" width="9.44140625" customWidth="1"/>
  </cols>
  <sheetData>
    <row r="1" spans="1:16" ht="27" x14ac:dyDescent="0.5">
      <c r="A1" s="42" t="s">
        <v>68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3" t="s">
        <v>40</v>
      </c>
      <c r="P1" s="43"/>
    </row>
    <row r="2" spans="1:16" ht="17.25" x14ac:dyDescent="0.2">
      <c r="A2" s="48" t="s">
        <v>67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</row>
    <row r="3" spans="1:16" ht="15.75" x14ac:dyDescent="0.25">
      <c r="A3" s="3"/>
      <c r="B3" s="4"/>
      <c r="C3" s="4"/>
      <c r="D3" s="4"/>
      <c r="E3" s="3"/>
      <c r="F3" s="5"/>
      <c r="G3" s="5"/>
      <c r="H3" s="3"/>
      <c r="I3" s="5"/>
      <c r="J3" s="5"/>
      <c r="K3" s="3"/>
      <c r="L3" s="3"/>
      <c r="M3" s="3"/>
      <c r="N3" s="49" t="s">
        <v>41</v>
      </c>
      <c r="O3" s="49"/>
      <c r="P3" s="49"/>
    </row>
    <row r="4" spans="1:16" ht="31.5" customHeight="1" x14ac:dyDescent="0.2">
      <c r="A4" s="40" t="s">
        <v>42</v>
      </c>
      <c r="B4" s="40" t="s">
        <v>47</v>
      </c>
      <c r="C4" s="45" t="s">
        <v>66</v>
      </c>
      <c r="D4" s="45"/>
      <c r="E4" s="46" t="s">
        <v>43</v>
      </c>
      <c r="F4" s="40"/>
      <c r="G4" s="40"/>
      <c r="H4" s="46" t="s">
        <v>44</v>
      </c>
      <c r="I4" s="40"/>
      <c r="J4" s="40"/>
      <c r="K4" s="46" t="s">
        <v>39</v>
      </c>
      <c r="L4" s="40"/>
      <c r="M4" s="40"/>
      <c r="N4" s="46" t="s">
        <v>45</v>
      </c>
      <c r="O4" s="40"/>
      <c r="P4" s="40"/>
    </row>
    <row r="5" spans="1:16" ht="47.25" x14ac:dyDescent="0.2">
      <c r="A5" s="40"/>
      <c r="B5" s="40"/>
      <c r="C5" s="21" t="s">
        <v>36</v>
      </c>
      <c r="D5" s="21" t="s">
        <v>46</v>
      </c>
      <c r="E5" s="21" t="s">
        <v>36</v>
      </c>
      <c r="F5" s="21" t="s">
        <v>37</v>
      </c>
      <c r="G5" s="21" t="s">
        <v>38</v>
      </c>
      <c r="H5" s="21" t="s">
        <v>36</v>
      </c>
      <c r="I5" s="21" t="s">
        <v>37</v>
      </c>
      <c r="J5" s="21" t="s">
        <v>38</v>
      </c>
      <c r="K5" s="21" t="s">
        <v>36</v>
      </c>
      <c r="L5" s="21" t="s">
        <v>37</v>
      </c>
      <c r="M5" s="21" t="s">
        <v>38</v>
      </c>
      <c r="N5" s="21" t="s">
        <v>36</v>
      </c>
      <c r="O5" s="21" t="s">
        <v>37</v>
      </c>
      <c r="P5" s="21" t="s">
        <v>38</v>
      </c>
    </row>
    <row r="6" spans="1:16" ht="15.75" x14ac:dyDescent="0.25">
      <c r="A6" s="16">
        <v>1</v>
      </c>
      <c r="B6" s="34" t="s">
        <v>48</v>
      </c>
      <c r="C6" s="28">
        <v>1400</v>
      </c>
      <c r="D6" s="28">
        <v>4200</v>
      </c>
      <c r="E6" s="35">
        <v>640</v>
      </c>
      <c r="F6" s="28"/>
      <c r="G6" s="28">
        <v>2996.25</v>
      </c>
      <c r="H6" s="28">
        <v>310</v>
      </c>
      <c r="I6" s="28"/>
      <c r="J6" s="28">
        <v>1755.35</v>
      </c>
      <c r="K6" s="28">
        <v>145</v>
      </c>
      <c r="L6" s="28"/>
      <c r="M6" s="28">
        <v>558.77</v>
      </c>
      <c r="N6" s="28">
        <f>E6-H6-K6</f>
        <v>185</v>
      </c>
      <c r="O6" s="28">
        <f t="shared" ref="O6:P6" si="0">F6-I6-L6</f>
        <v>0</v>
      </c>
      <c r="P6" s="28">
        <f t="shared" si="0"/>
        <v>682.13000000000011</v>
      </c>
    </row>
    <row r="7" spans="1:16" ht="15.75" x14ac:dyDescent="0.25">
      <c r="A7" s="16">
        <v>2</v>
      </c>
      <c r="B7" s="24" t="s">
        <v>50</v>
      </c>
      <c r="C7" s="28">
        <v>300</v>
      </c>
      <c r="D7" s="28">
        <v>900</v>
      </c>
      <c r="E7" s="28">
        <v>148</v>
      </c>
      <c r="F7" s="28"/>
      <c r="G7" s="28">
        <v>510.91</v>
      </c>
      <c r="H7" s="28">
        <v>68</v>
      </c>
      <c r="I7" s="28"/>
      <c r="J7" s="28">
        <v>231.1</v>
      </c>
      <c r="K7" s="28">
        <v>21</v>
      </c>
      <c r="L7" s="28"/>
      <c r="M7" s="28">
        <v>85.06</v>
      </c>
      <c r="N7" s="28">
        <f t="shared" ref="N7:N17" si="1">E7-H7-K7</f>
        <v>59</v>
      </c>
      <c r="O7" s="28">
        <v>1649.09</v>
      </c>
      <c r="P7" s="28">
        <f t="shared" ref="P7:P17" si="2">G7-J7-M7</f>
        <v>194.75000000000006</v>
      </c>
    </row>
    <row r="8" spans="1:16" ht="15.75" x14ac:dyDescent="0.25">
      <c r="A8" s="16">
        <v>3</v>
      </c>
      <c r="B8" s="24" t="s">
        <v>62</v>
      </c>
      <c r="C8" s="28">
        <v>20</v>
      </c>
      <c r="D8" s="28">
        <v>60</v>
      </c>
      <c r="E8" s="28">
        <v>57</v>
      </c>
      <c r="F8" s="28"/>
      <c r="G8" s="28">
        <v>460.23</v>
      </c>
      <c r="H8" s="28">
        <v>40</v>
      </c>
      <c r="I8" s="28"/>
      <c r="J8" s="28">
        <v>311.27999999999997</v>
      </c>
      <c r="K8" s="28">
        <v>4</v>
      </c>
      <c r="L8" s="28"/>
      <c r="M8" s="28">
        <v>35</v>
      </c>
      <c r="N8" s="28">
        <f t="shared" si="1"/>
        <v>13</v>
      </c>
      <c r="O8" s="28">
        <v>1650.09</v>
      </c>
      <c r="P8" s="28">
        <f t="shared" si="2"/>
        <v>113.95000000000005</v>
      </c>
    </row>
    <row r="9" spans="1:16" ht="15.75" x14ac:dyDescent="0.25">
      <c r="A9" s="16">
        <v>4</v>
      </c>
      <c r="B9" s="34" t="s">
        <v>49</v>
      </c>
      <c r="C9" s="28">
        <v>400</v>
      </c>
      <c r="D9" s="28">
        <v>1200</v>
      </c>
      <c r="E9" s="28">
        <v>116</v>
      </c>
      <c r="F9" s="28"/>
      <c r="G9" s="28">
        <v>588.9</v>
      </c>
      <c r="H9" s="28">
        <v>91</v>
      </c>
      <c r="I9" s="28"/>
      <c r="J9" s="28">
        <v>420.69</v>
      </c>
      <c r="K9" s="28">
        <v>3</v>
      </c>
      <c r="L9" s="28"/>
      <c r="M9" s="28">
        <v>11.11</v>
      </c>
      <c r="N9" s="28">
        <f t="shared" si="1"/>
        <v>22</v>
      </c>
      <c r="O9" s="28">
        <v>1653.09</v>
      </c>
      <c r="P9" s="28">
        <f t="shared" si="2"/>
        <v>157.09999999999997</v>
      </c>
    </row>
    <row r="10" spans="1:16" ht="15.75" x14ac:dyDescent="0.25">
      <c r="A10" s="16">
        <v>5</v>
      </c>
      <c r="B10" s="24" t="s">
        <v>51</v>
      </c>
      <c r="C10" s="28">
        <v>300</v>
      </c>
      <c r="D10" s="28">
        <v>900</v>
      </c>
      <c r="E10" s="31">
        <v>97</v>
      </c>
      <c r="F10" s="28"/>
      <c r="G10" s="28">
        <v>520.37</v>
      </c>
      <c r="H10" s="31">
        <v>62</v>
      </c>
      <c r="I10" s="28"/>
      <c r="J10" s="28">
        <v>372.49</v>
      </c>
      <c r="K10" s="31">
        <v>47</v>
      </c>
      <c r="L10" s="28"/>
      <c r="M10" s="28">
        <v>214.81</v>
      </c>
      <c r="N10" s="28">
        <v>0</v>
      </c>
      <c r="O10" s="28">
        <v>1654.09</v>
      </c>
      <c r="P10" s="28">
        <v>0</v>
      </c>
    </row>
    <row r="11" spans="1:16" ht="15.75" x14ac:dyDescent="0.25">
      <c r="A11" s="16">
        <v>6</v>
      </c>
      <c r="B11" s="24" t="s">
        <v>52</v>
      </c>
      <c r="C11" s="28">
        <v>600</v>
      </c>
      <c r="D11" s="28">
        <v>1800</v>
      </c>
      <c r="E11" s="31">
        <v>103</v>
      </c>
      <c r="F11" s="28"/>
      <c r="G11" s="28">
        <v>552.78</v>
      </c>
      <c r="H11" s="31">
        <v>68</v>
      </c>
      <c r="I11" s="28"/>
      <c r="J11" s="28">
        <v>401.55</v>
      </c>
      <c r="K11" s="31">
        <v>29</v>
      </c>
      <c r="L11" s="28"/>
      <c r="M11" s="28">
        <v>141.99</v>
      </c>
      <c r="N11" s="28">
        <f t="shared" si="1"/>
        <v>6</v>
      </c>
      <c r="O11" s="28">
        <v>1655.09</v>
      </c>
      <c r="P11" s="28">
        <f t="shared" si="2"/>
        <v>9.2399999999999523</v>
      </c>
    </row>
    <row r="12" spans="1:16" ht="15.75" x14ac:dyDescent="0.25">
      <c r="A12" s="16">
        <v>7</v>
      </c>
      <c r="B12" s="24" t="s">
        <v>60</v>
      </c>
      <c r="C12" s="28">
        <v>0</v>
      </c>
      <c r="D12" s="28">
        <v>0</v>
      </c>
      <c r="E12" s="31">
        <v>25</v>
      </c>
      <c r="F12" s="28"/>
      <c r="G12" s="28">
        <v>145.9</v>
      </c>
      <c r="H12" s="31">
        <v>16</v>
      </c>
      <c r="I12" s="28"/>
      <c r="J12" s="28">
        <v>114.1</v>
      </c>
      <c r="K12" s="31">
        <v>3</v>
      </c>
      <c r="L12" s="28"/>
      <c r="M12" s="28">
        <v>20</v>
      </c>
      <c r="N12" s="28">
        <f t="shared" si="1"/>
        <v>6</v>
      </c>
      <c r="O12" s="28">
        <v>1658.09</v>
      </c>
      <c r="P12" s="28">
        <f t="shared" si="2"/>
        <v>11.800000000000011</v>
      </c>
    </row>
    <row r="13" spans="1:16" ht="15.75" x14ac:dyDescent="0.25">
      <c r="A13" s="16">
        <v>8</v>
      </c>
      <c r="B13" s="25" t="s">
        <v>61</v>
      </c>
      <c r="C13" s="28">
        <v>0</v>
      </c>
      <c r="D13" s="28">
        <v>0</v>
      </c>
      <c r="E13" s="31">
        <v>35</v>
      </c>
      <c r="F13" s="28"/>
      <c r="G13" s="28">
        <v>210.37</v>
      </c>
      <c r="H13" s="31">
        <v>21</v>
      </c>
      <c r="I13" s="28"/>
      <c r="J13" s="28">
        <v>117.98</v>
      </c>
      <c r="K13" s="31">
        <v>3</v>
      </c>
      <c r="L13" s="28"/>
      <c r="M13" s="28">
        <v>15.75</v>
      </c>
      <c r="N13" s="28">
        <f t="shared" si="1"/>
        <v>11</v>
      </c>
      <c r="O13" s="28">
        <v>1659.09</v>
      </c>
      <c r="P13" s="28">
        <f t="shared" si="2"/>
        <v>76.64</v>
      </c>
    </row>
    <row r="14" spans="1:16" ht="15.75" x14ac:dyDescent="0.25">
      <c r="A14" s="16">
        <v>9</v>
      </c>
      <c r="B14" s="24" t="s">
        <v>53</v>
      </c>
      <c r="C14" s="28">
        <v>600</v>
      </c>
      <c r="D14" s="28">
        <v>1800</v>
      </c>
      <c r="E14" s="28">
        <v>29</v>
      </c>
      <c r="F14" s="28"/>
      <c r="G14" s="28">
        <v>139.34</v>
      </c>
      <c r="H14" s="31">
        <v>53</v>
      </c>
      <c r="I14" s="28"/>
      <c r="J14" s="28">
        <v>399.55</v>
      </c>
      <c r="K14" s="31">
        <v>5</v>
      </c>
      <c r="L14" s="28"/>
      <c r="M14" s="28">
        <v>16.63</v>
      </c>
      <c r="N14" s="28">
        <v>0</v>
      </c>
      <c r="O14" s="28">
        <v>1660.09</v>
      </c>
      <c r="P14" s="28">
        <v>0</v>
      </c>
    </row>
    <row r="15" spans="1:16" ht="15.75" x14ac:dyDescent="0.25">
      <c r="A15" s="16">
        <v>10</v>
      </c>
      <c r="B15" s="24" t="s">
        <v>54</v>
      </c>
      <c r="C15" s="28">
        <v>300</v>
      </c>
      <c r="D15" s="28">
        <v>900</v>
      </c>
      <c r="E15" s="28">
        <v>26</v>
      </c>
      <c r="F15" s="28"/>
      <c r="G15" s="28">
        <v>106.55</v>
      </c>
      <c r="H15" s="31">
        <v>31</v>
      </c>
      <c r="I15" s="28"/>
      <c r="J15" s="28">
        <v>162.13999999999999</v>
      </c>
      <c r="K15" s="28">
        <v>11</v>
      </c>
      <c r="L15" s="28"/>
      <c r="M15" s="28">
        <v>34.9</v>
      </c>
      <c r="N15" s="28">
        <v>0</v>
      </c>
      <c r="O15" s="28">
        <v>1662.09</v>
      </c>
      <c r="P15" s="28">
        <v>0</v>
      </c>
    </row>
    <row r="16" spans="1:16" ht="15.75" x14ac:dyDescent="0.25">
      <c r="A16" s="16">
        <v>11</v>
      </c>
      <c r="B16" s="24" t="s">
        <v>55</v>
      </c>
      <c r="C16" s="28">
        <v>200</v>
      </c>
      <c r="D16" s="28">
        <v>600</v>
      </c>
      <c r="E16" s="28">
        <v>76</v>
      </c>
      <c r="F16" s="28"/>
      <c r="G16" s="28">
        <v>311.35000000000002</v>
      </c>
      <c r="H16" s="31">
        <v>36</v>
      </c>
      <c r="I16" s="28"/>
      <c r="J16" s="28">
        <v>137.49</v>
      </c>
      <c r="K16" s="31">
        <v>13</v>
      </c>
      <c r="L16" s="28"/>
      <c r="M16" s="28">
        <v>59.35</v>
      </c>
      <c r="N16" s="28">
        <f t="shared" si="1"/>
        <v>27</v>
      </c>
      <c r="O16" s="28">
        <v>1666.09</v>
      </c>
      <c r="P16" s="28">
        <f t="shared" si="2"/>
        <v>114.51000000000002</v>
      </c>
    </row>
    <row r="17" spans="1:16" ht="15.75" x14ac:dyDescent="0.25">
      <c r="A17" s="16">
        <v>12</v>
      </c>
      <c r="B17" s="24" t="s">
        <v>57</v>
      </c>
      <c r="C17" s="28">
        <v>100</v>
      </c>
      <c r="D17" s="28">
        <v>300</v>
      </c>
      <c r="E17" s="28">
        <v>16</v>
      </c>
      <c r="F17" s="28"/>
      <c r="G17" s="28">
        <v>69.5</v>
      </c>
      <c r="H17" s="28">
        <v>4</v>
      </c>
      <c r="I17" s="28"/>
      <c r="J17" s="28">
        <v>9.65</v>
      </c>
      <c r="K17" s="28">
        <v>5</v>
      </c>
      <c r="L17" s="28"/>
      <c r="M17" s="28">
        <v>23.83</v>
      </c>
      <c r="N17" s="28">
        <f t="shared" si="1"/>
        <v>7</v>
      </c>
      <c r="O17" s="28">
        <v>1668.09</v>
      </c>
      <c r="P17" s="28">
        <f t="shared" si="2"/>
        <v>36.020000000000003</v>
      </c>
    </row>
    <row r="18" spans="1:16" ht="15.75" x14ac:dyDescent="0.25">
      <c r="A18" s="16">
        <v>13</v>
      </c>
      <c r="B18" s="25" t="s">
        <v>56</v>
      </c>
      <c r="C18" s="28">
        <v>1400</v>
      </c>
      <c r="D18" s="28">
        <v>4200</v>
      </c>
      <c r="E18" s="28">
        <v>232</v>
      </c>
      <c r="F18" s="28"/>
      <c r="G18" s="28">
        <v>879.22</v>
      </c>
      <c r="H18" s="28">
        <v>91</v>
      </c>
      <c r="I18" s="28"/>
      <c r="J18" s="28">
        <v>351.8</v>
      </c>
      <c r="K18" s="28">
        <v>149</v>
      </c>
      <c r="L18" s="28"/>
      <c r="M18" s="28">
        <v>519.75</v>
      </c>
      <c r="N18" s="28">
        <v>0</v>
      </c>
      <c r="O18" s="28">
        <v>1671.09</v>
      </c>
      <c r="P18" s="28">
        <v>0</v>
      </c>
    </row>
    <row r="19" spans="1:16" ht="15.75" x14ac:dyDescent="0.25">
      <c r="A19" s="16">
        <v>14</v>
      </c>
      <c r="B19" s="24" t="s">
        <v>59</v>
      </c>
      <c r="C19" s="28">
        <v>40</v>
      </c>
      <c r="D19" s="28">
        <v>120</v>
      </c>
      <c r="E19" s="28">
        <v>17</v>
      </c>
      <c r="F19" s="28"/>
      <c r="G19" s="28">
        <v>70.63</v>
      </c>
      <c r="H19" s="28">
        <v>10</v>
      </c>
      <c r="I19" s="28"/>
      <c r="J19" s="28">
        <v>66.59</v>
      </c>
      <c r="K19" s="28">
        <v>8</v>
      </c>
      <c r="L19" s="28"/>
      <c r="M19" s="28">
        <v>29.63</v>
      </c>
      <c r="N19" s="28">
        <v>0</v>
      </c>
      <c r="O19" s="28">
        <v>1678.09</v>
      </c>
      <c r="P19" s="28">
        <v>0</v>
      </c>
    </row>
    <row r="20" spans="1:16" ht="15.75" x14ac:dyDescent="0.25">
      <c r="A20" s="16">
        <v>15</v>
      </c>
      <c r="B20" s="24" t="s">
        <v>58</v>
      </c>
      <c r="C20" s="28">
        <v>850</v>
      </c>
      <c r="D20" s="28">
        <v>2550</v>
      </c>
      <c r="E20" s="28">
        <v>179</v>
      </c>
      <c r="F20" s="28"/>
      <c r="G20" s="28">
        <v>1036</v>
      </c>
      <c r="H20" s="28">
        <v>156</v>
      </c>
      <c r="I20" s="28"/>
      <c r="J20" s="28">
        <v>964.24</v>
      </c>
      <c r="K20" s="28">
        <v>45</v>
      </c>
      <c r="L20" s="28"/>
      <c r="M20" s="28">
        <v>200.19</v>
      </c>
      <c r="N20" s="28">
        <v>0</v>
      </c>
      <c r="O20" s="28">
        <v>1679.09</v>
      </c>
      <c r="P20" s="28">
        <v>0</v>
      </c>
    </row>
    <row r="21" spans="1:16" ht="15.75" x14ac:dyDescent="0.25">
      <c r="A21" s="16">
        <v>16</v>
      </c>
      <c r="B21" s="24" t="s">
        <v>63</v>
      </c>
      <c r="C21" s="28">
        <v>0</v>
      </c>
      <c r="D21" s="28">
        <v>0</v>
      </c>
      <c r="E21" s="28">
        <v>20</v>
      </c>
      <c r="F21" s="28"/>
      <c r="G21" s="28">
        <v>148.68</v>
      </c>
      <c r="H21" s="28">
        <v>95</v>
      </c>
      <c r="I21" s="28"/>
      <c r="J21" s="28">
        <v>784.57</v>
      </c>
      <c r="K21" s="28">
        <v>1</v>
      </c>
      <c r="L21" s="28"/>
      <c r="M21" s="28">
        <v>8.75</v>
      </c>
      <c r="N21" s="28">
        <v>0</v>
      </c>
      <c r="O21" s="28">
        <v>1681.09</v>
      </c>
      <c r="P21" s="28">
        <v>0</v>
      </c>
    </row>
    <row r="22" spans="1:16" ht="15.75" x14ac:dyDescent="0.25">
      <c r="A22" s="16">
        <v>17</v>
      </c>
      <c r="B22" s="24" t="s">
        <v>64</v>
      </c>
      <c r="C22" s="28">
        <v>34</v>
      </c>
      <c r="D22" s="28">
        <v>102</v>
      </c>
      <c r="E22" s="28">
        <v>223</v>
      </c>
      <c r="F22" s="28"/>
      <c r="G22" s="28">
        <v>1637</v>
      </c>
      <c r="H22" s="28">
        <v>663</v>
      </c>
      <c r="I22" s="28"/>
      <c r="J22" s="28">
        <v>5400</v>
      </c>
      <c r="K22" s="28">
        <v>21</v>
      </c>
      <c r="L22" s="28"/>
      <c r="M22" s="28">
        <v>166</v>
      </c>
      <c r="N22" s="28">
        <v>465</v>
      </c>
      <c r="O22" s="28">
        <v>1684.09</v>
      </c>
      <c r="P22" s="28">
        <v>2709</v>
      </c>
    </row>
    <row r="23" spans="1:16" ht="18.75" x14ac:dyDescent="0.2">
      <c r="A23" s="41" t="s">
        <v>34</v>
      </c>
      <c r="B23" s="41"/>
      <c r="C23" s="27">
        <f t="shared" ref="C23:P23" si="3">SUM(C6:C22)</f>
        <v>6544</v>
      </c>
      <c r="D23" s="27">
        <f t="shared" si="3"/>
        <v>19632</v>
      </c>
      <c r="E23" s="27">
        <f t="shared" si="3"/>
        <v>2039</v>
      </c>
      <c r="F23" s="27">
        <f t="shared" si="3"/>
        <v>0</v>
      </c>
      <c r="G23" s="27">
        <f t="shared" si="3"/>
        <v>10383.98</v>
      </c>
      <c r="H23" s="27">
        <f t="shared" si="3"/>
        <v>1815</v>
      </c>
      <c r="I23" s="27">
        <f t="shared" si="3"/>
        <v>0</v>
      </c>
      <c r="J23" s="27">
        <f t="shared" si="3"/>
        <v>12000.57</v>
      </c>
      <c r="K23" s="27">
        <f t="shared" si="3"/>
        <v>513</v>
      </c>
      <c r="L23" s="27">
        <f t="shared" si="3"/>
        <v>0</v>
      </c>
      <c r="M23" s="27">
        <f t="shared" si="3"/>
        <v>2141.5200000000004</v>
      </c>
      <c r="N23" s="27">
        <f t="shared" si="3"/>
        <v>801</v>
      </c>
      <c r="O23" s="27">
        <f t="shared" si="3"/>
        <v>26628.44</v>
      </c>
      <c r="P23" s="27">
        <f t="shared" si="3"/>
        <v>4105.1400000000003</v>
      </c>
    </row>
    <row r="24" spans="1:16" ht="15.75" x14ac:dyDescent="0.25">
      <c r="A24" s="19"/>
      <c r="B24" s="20" t="s">
        <v>35</v>
      </c>
      <c r="C24" s="20"/>
      <c r="D24" s="20"/>
      <c r="E24" s="14"/>
      <c r="F24" s="14"/>
      <c r="G24" s="33"/>
      <c r="H24" s="14"/>
      <c r="I24" s="14"/>
      <c r="J24" s="33"/>
      <c r="K24" s="32"/>
      <c r="L24" s="14"/>
      <c r="M24" s="33"/>
      <c r="N24" s="14"/>
      <c r="O24" s="14"/>
      <c r="P24" s="14"/>
    </row>
    <row r="25" spans="1:16" ht="15.75" x14ac:dyDescent="0.25">
      <c r="N25" s="33"/>
      <c r="P25" s="33"/>
    </row>
    <row r="26" spans="1:16" x14ac:dyDescent="0.2">
      <c r="E26" s="38"/>
      <c r="G26" s="38"/>
      <c r="H26" s="38"/>
      <c r="I26" s="38"/>
      <c r="J26" s="38"/>
      <c r="K26" s="39"/>
      <c r="L26" s="38"/>
      <c r="M26" s="38"/>
      <c r="N26" s="38"/>
      <c r="P26" s="38"/>
    </row>
  </sheetData>
  <mergeCells count="12">
    <mergeCell ref="A23:B23"/>
    <mergeCell ref="A1:N1"/>
    <mergeCell ref="O1:P1"/>
    <mergeCell ref="A2:P2"/>
    <mergeCell ref="A4:A5"/>
    <mergeCell ref="B4:B5"/>
    <mergeCell ref="E4:G4"/>
    <mergeCell ref="H4:J4"/>
    <mergeCell ref="K4:M4"/>
    <mergeCell ref="N4:P4"/>
    <mergeCell ref="C4:D4"/>
    <mergeCell ref="N3:P3"/>
  </mergeCells>
  <printOptions horizontalCentered="1" verticalCentered="1"/>
  <pageMargins left="0.43307086614173229" right="0.31496062992125984" top="0.70866141732283472" bottom="0.62992125984251968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PMEGP Dist 8</vt:lpstr>
      <vt:lpstr>PMEGP Bk.8</vt:lpstr>
      <vt:lpstr>'PMEGP Dist 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dena</cp:lastModifiedBy>
  <cp:lastPrinted>2021-12-18T13:04:19Z</cp:lastPrinted>
  <dcterms:created xsi:type="dcterms:W3CDTF">2016-08-26T08:08:29Z</dcterms:created>
  <dcterms:modified xsi:type="dcterms:W3CDTF">2021-12-18T13:04:21Z</dcterms:modified>
</cp:coreProperties>
</file>